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4868.12666\"/>
    </mc:Choice>
  </mc:AlternateContent>
  <bookViews>
    <workbookView xWindow="0" yWindow="0" windowWidth="24000" windowHeight="9636" activeTab="1"/>
  </bookViews>
  <sheets>
    <sheet name="2023-24" sheetId="6" r:id="rId1"/>
    <sheet name="2022" sheetId="2" r:id="rId2"/>
  </sheets>
  <definedNames>
    <definedName name="_xlnm._FilterDatabase" localSheetId="1" hidden="1">'2022'!$A$11:$GC$11</definedName>
    <definedName name="_xlnm._FilterDatabase" localSheetId="0" hidden="1">'2023-24'!$A$11:$GB$11</definedName>
    <definedName name="_xlnm.Print_Titles" localSheetId="1">'2022'!$10:$11</definedName>
    <definedName name="_xlnm.Print_Titles" localSheetId="0">'2023-24'!$10:$11</definedName>
    <definedName name="_xlnm.Print_Area" localSheetId="1">'2022'!$A$1:$G$127</definedName>
    <definedName name="_xlnm.Print_Area" localSheetId="0">'2023-24'!$A$1:$H$121</definedName>
  </definedNames>
  <calcPr calcId="162913"/>
</workbook>
</file>

<file path=xl/calcChain.xml><?xml version="1.0" encoding="utf-8"?>
<calcChain xmlns="http://schemas.openxmlformats.org/spreadsheetml/2006/main">
  <c r="G81" i="2" l="1"/>
  <c r="G18" i="2"/>
  <c r="G28" i="2"/>
  <c r="G27" i="2"/>
  <c r="G43" i="2" l="1"/>
  <c r="G112" i="2" l="1"/>
  <c r="G24" i="2"/>
  <c r="H101" i="6" l="1"/>
  <c r="G90" i="2" l="1"/>
  <c r="G89" i="2"/>
  <c r="G101" i="2" l="1"/>
  <c r="G95" i="2"/>
  <c r="G88" i="2"/>
  <c r="G96" i="2"/>
  <c r="G102" i="6" l="1"/>
  <c r="I12" i="6" l="1"/>
  <c r="H50" i="6"/>
  <c r="H21" i="6"/>
  <c r="G21" i="6"/>
  <c r="G21" i="2" l="1"/>
  <c r="G103" i="2" l="1"/>
  <c r="G102" i="2" s="1"/>
  <c r="G67" i="2" l="1"/>
  <c r="G66" i="2" s="1"/>
  <c r="G65" i="2" s="1"/>
  <c r="G58" i="2" l="1"/>
  <c r="G42" i="2" l="1"/>
  <c r="H100" i="6" l="1"/>
  <c r="H119" i="6"/>
  <c r="H118" i="6"/>
  <c r="H117" i="6" s="1"/>
  <c r="H116" i="6" s="1"/>
  <c r="H114" i="6"/>
  <c r="H113" i="6" s="1"/>
  <c r="H111" i="6"/>
  <c r="H110" i="6"/>
  <c r="H109" i="6" s="1"/>
  <c r="H108" i="6" s="1"/>
  <c r="H106" i="6"/>
  <c r="H104" i="6"/>
  <c r="H25" i="6"/>
  <c r="H23" i="6"/>
  <c r="H20" i="6"/>
  <c r="H19" i="6" s="1"/>
  <c r="G101" i="6"/>
  <c r="G100" i="6" s="1"/>
  <c r="G119" i="6"/>
  <c r="G118" i="6"/>
  <c r="G117" i="6" s="1"/>
  <c r="G116" i="6" s="1"/>
  <c r="G114" i="6"/>
  <c r="G113" i="6" s="1"/>
  <c r="G111" i="6"/>
  <c r="G110" i="6"/>
  <c r="G109" i="6" s="1"/>
  <c r="G108" i="6" s="1"/>
  <c r="G106" i="6"/>
  <c r="G104" i="6"/>
  <c r="G96" i="6"/>
  <c r="G95" i="6"/>
  <c r="G93" i="6"/>
  <c r="G92" i="6"/>
  <c r="G89" i="6"/>
  <c r="G88" i="6" s="1"/>
  <c r="G87" i="6" s="1"/>
  <c r="G82" i="6"/>
  <c r="G81" i="6" s="1"/>
  <c r="G80" i="6" s="1"/>
  <c r="G77" i="6"/>
  <c r="G76" i="6" s="1"/>
  <c r="G74" i="6"/>
  <c r="G73" i="6"/>
  <c r="G71" i="6"/>
  <c r="G70" i="6"/>
  <c r="G68" i="6"/>
  <c r="G67" i="6"/>
  <c r="G63" i="6"/>
  <c r="G62" i="6"/>
  <c r="G60" i="6"/>
  <c r="G59" i="6"/>
  <c r="G57" i="6"/>
  <c r="G56" i="6" s="1"/>
  <c r="G54" i="6"/>
  <c r="G53" i="6" s="1"/>
  <c r="G48" i="6"/>
  <c r="G47" i="6" s="1"/>
  <c r="G46" i="6" s="1"/>
  <c r="G45" i="6" s="1"/>
  <c r="G43" i="6"/>
  <c r="G40" i="6"/>
  <c r="G39" i="6" s="1"/>
  <c r="G38" i="6" s="1"/>
  <c r="G36" i="6"/>
  <c r="G35" i="6"/>
  <c r="G34" i="6" s="1"/>
  <c r="G32" i="6"/>
  <c r="G31" i="6"/>
  <c r="G30" i="6" s="1"/>
  <c r="G28" i="6"/>
  <c r="G25" i="6"/>
  <c r="G23" i="6"/>
  <c r="G20" i="6"/>
  <c r="G19" i="6" s="1"/>
  <c r="G16" i="6"/>
  <c r="G15" i="6" s="1"/>
  <c r="G14" i="6" s="1"/>
  <c r="G72" i="2"/>
  <c r="H103" i="6" l="1"/>
  <c r="H99" i="6" s="1"/>
  <c r="G103" i="6"/>
  <c r="G99" i="6" s="1"/>
  <c r="G66" i="6"/>
  <c r="G65" i="6" s="1"/>
  <c r="G22" i="6"/>
  <c r="G18" i="6" s="1"/>
  <c r="G13" i="6" s="1"/>
  <c r="H22" i="6"/>
  <c r="H18" i="6" s="1"/>
  <c r="G91" i="6"/>
  <c r="G79" i="6" s="1"/>
  <c r="G52" i="6"/>
  <c r="G51" i="6" s="1"/>
  <c r="G98" i="6" l="1"/>
  <c r="I13" i="6"/>
  <c r="H98" i="6"/>
  <c r="H96" i="6"/>
  <c r="H95" i="6"/>
  <c r="H93" i="6"/>
  <c r="H92" i="6"/>
  <c r="H89" i="6"/>
  <c r="H88" i="6" s="1"/>
  <c r="H87" i="6" s="1"/>
  <c r="H82" i="6"/>
  <c r="H81" i="6" s="1"/>
  <c r="H80" i="6" s="1"/>
  <c r="H77" i="6"/>
  <c r="H76" i="6" s="1"/>
  <c r="H74" i="6"/>
  <c r="H73" i="6"/>
  <c r="H71" i="6"/>
  <c r="H70" i="6"/>
  <c r="H68" i="6"/>
  <c r="H67" i="6"/>
  <c r="H63" i="6"/>
  <c r="H62" i="6"/>
  <c r="H60" i="6"/>
  <c r="H59" i="6"/>
  <c r="H57" i="6"/>
  <c r="H56" i="6" s="1"/>
  <c r="H54" i="6"/>
  <c r="H53" i="6" s="1"/>
  <c r="H48" i="6"/>
  <c r="H47" i="6" s="1"/>
  <c r="H46" i="6" s="1"/>
  <c r="H45" i="6" s="1"/>
  <c r="H43" i="6"/>
  <c r="H40" i="6"/>
  <c r="H39" i="6" s="1"/>
  <c r="H36" i="6"/>
  <c r="H35" i="6"/>
  <c r="H34" i="6" s="1"/>
  <c r="H32" i="6"/>
  <c r="H31" i="6"/>
  <c r="H30" i="6" s="1"/>
  <c r="H28" i="6"/>
  <c r="H16" i="6"/>
  <c r="H15" i="6" s="1"/>
  <c r="H14" i="6" s="1"/>
  <c r="H91" i="6" l="1"/>
  <c r="H79" i="6" s="1"/>
  <c r="H66" i="6"/>
  <c r="H38" i="6"/>
  <c r="H13" i="6" s="1"/>
  <c r="H52" i="6"/>
  <c r="H51" i="6" s="1"/>
  <c r="G126" i="2"/>
  <c r="G121" i="2"/>
  <c r="G120" i="2" s="1"/>
  <c r="G47" i="2"/>
  <c r="H65" i="6" l="1"/>
  <c r="H12" i="6" s="1"/>
  <c r="J14" i="6" s="1"/>
  <c r="J13" i="6"/>
  <c r="G75" i="2"/>
  <c r="G53" i="2" l="1"/>
  <c r="G52" i="2" s="1"/>
  <c r="G56" i="2"/>
  <c r="G55" i="2" s="1"/>
  <c r="G82" i="2"/>
  <c r="G80" i="2" s="1"/>
  <c r="G78" i="2"/>
  <c r="G108" i="2"/>
  <c r="G113" i="2" l="1"/>
  <c r="G111" i="2" l="1"/>
  <c r="G110" i="2" s="1"/>
  <c r="G100" i="2"/>
  <c r="G87" i="2"/>
  <c r="G46" i="2"/>
  <c r="I12" i="2" s="1"/>
  <c r="G20" i="2"/>
  <c r="G107" i="2"/>
  <c r="G118" i="2"/>
  <c r="G94" i="2"/>
  <c r="G62" i="2"/>
  <c r="G59" i="2"/>
  <c r="G40" i="2"/>
  <c r="G39" i="2" s="1"/>
  <c r="G38" i="2" s="1"/>
  <c r="G36" i="2"/>
  <c r="G32" i="2"/>
  <c r="G86" i="2" l="1"/>
  <c r="G85" i="2"/>
  <c r="G25" i="2"/>
  <c r="G23" i="2"/>
  <c r="G19" i="2"/>
  <c r="G16" i="2"/>
  <c r="G15" i="2" s="1"/>
  <c r="G22" i="2" l="1"/>
  <c r="G31" i="2"/>
  <c r="G30" i="2" s="1"/>
  <c r="G61" i="2" l="1"/>
  <c r="G35" i="2"/>
  <c r="G34" i="2" s="1"/>
  <c r="G45" i="2"/>
  <c r="G117" i="2"/>
  <c r="G116" i="2" s="1"/>
  <c r="G115" i="2" s="1"/>
  <c r="G14" i="2"/>
  <c r="G51" i="2"/>
  <c r="G50" i="2" s="1"/>
  <c r="G125" i="2"/>
  <c r="G124" i="2" s="1"/>
  <c r="G123" i="2" s="1"/>
  <c r="G77" i="2"/>
  <c r="G71" i="2"/>
  <c r="G93" i="2"/>
  <c r="G99" i="2"/>
  <c r="G74" i="2"/>
  <c r="G92" i="2" l="1"/>
  <c r="G84" i="2" s="1"/>
  <c r="G44" i="2"/>
  <c r="J12" i="2"/>
  <c r="K12" i="2" s="1"/>
  <c r="G106" i="2"/>
  <c r="G105" i="2" s="1"/>
  <c r="G70" i="2"/>
  <c r="G69" i="2" s="1"/>
  <c r="G13" i="2"/>
  <c r="G12" i="6"/>
  <c r="I14" i="6" s="1"/>
  <c r="G12" i="2" l="1"/>
  <c r="I14" i="2" s="1"/>
  <c r="H12" i="2"/>
</calcChain>
</file>

<file path=xl/comments1.xml><?xml version="1.0" encoding="utf-8"?>
<comments xmlns="http://schemas.openxmlformats.org/spreadsheetml/2006/main">
  <authors>
    <author>Рябова Наталья</author>
  </authors>
  <commentList>
    <comment ref="G101" authorId="0" shapeId="0">
      <text>
        <r>
          <rPr>
            <b/>
            <sz val="9"/>
            <color indexed="81"/>
            <rFont val="Tahoma"/>
            <family val="2"/>
            <charset val="204"/>
          </rPr>
          <t>Рябова Наталья: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<sst xmlns="http://schemas.openxmlformats.org/spreadsheetml/2006/main" count="373" uniqueCount="108">
  <si>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</si>
  <si>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</si>
  <si>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</si>
  <si>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</si>
  <si>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</si>
  <si>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</si>
  <si>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</si>
  <si>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</si>
  <si>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</si>
  <si>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</si>
  <si>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</si>
  <si>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</si>
  <si>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</si>
  <si>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</si>
  <si>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</si>
  <si>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</si>
  <si>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</si>
  <si>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</si>
  <si>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</si>
  <si>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</si>
  <si>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</si>
  <si>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</si>
  <si>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</si>
  <si>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</si>
  <si>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</si>
  <si>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</si>
  <si>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</si>
  <si>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</si>
  <si>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</si>
  <si>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</si>
  <si>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</si>
  <si>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</si>
  <si>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</si>
  <si>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</si>
  <si>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</si>
  <si>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</si>
  <si>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</si>
  <si>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</si>
  <si>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</si>
  <si>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</si>
  <si>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</si>
  <si>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</si>
  <si>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</si>
  <si>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</si>
  <si>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</si>
  <si>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</si>
  <si>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</si>
  <si>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</si>
  <si>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</si>
  <si>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</si>
  <si>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</si>
  <si>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</si>
  <si>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</si>
  <si>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</si>
  <si>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</si>
  <si>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</si>
  <si>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</si>
  <si>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</si>
  <si>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</si>
  <si>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</si>
  <si>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</si>
  <si>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</si>
  <si>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</si>
  <si>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</si>
  <si>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</si>
  <si>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</si>
  <si>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</si>
  <si>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</si>
  <si>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</si>
  <si>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</si>
  <si>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</si>
  <si>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</si>
  <si>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</si>
  <si>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</si>
  <si>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</si>
  <si>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РЗ</t>
  </si>
  <si>
    <t>ЦСР</t>
  </si>
  <si>
    <t>ВР</t>
  </si>
  <si>
    <t>Расходы на выплаты персоналу казенных учреждений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</si>
  <si>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</si>
  <si>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</si>
  <si>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</si>
  <si>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</si>
  <si>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</si>
  <si>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</si>
  <si>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</si>
  <si>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</si>
  <si>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</si>
  <si>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</si>
  <si>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</si>
  <si>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</si>
  <si>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</si>
  <si>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2022 г.           Сумма,               руб.</t>
  </si>
  <si>
    <t>ГРБС</t>
  </si>
  <si>
    <t>Публичные нормативные социальные выплаты гражданам</t>
  </si>
  <si>
    <t>Резервный фонд администрации поселения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</si>
  <si>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</si>
  <si>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</si>
  <si>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</si>
  <si>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</si>
  <si>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2023 г.           Сумма,               руб.</t>
  </si>
  <si>
    <t>Защита населения и территории от чрезвычайных ситуаций природного и техногенного характера, пожарная безопасность</t>
  </si>
  <si>
    <t>2024 г.           Сумма,               руб.</t>
  </si>
  <si>
    <t>Расходы на организацию и содержание мест захоронения</t>
  </si>
  <si>
    <t>Реализация мероприятий Муниципальной программы "Обустройство улично-дорожной сети элементами благоустройства и безопасности дорожного движения на территории Карасевского сельсовета Черепановского района Новосибирской области на 2019 - 2021 годы"</t>
  </si>
  <si>
    <t>Ведомственная структура расходов      
бюджета Карасевского сельсовета  Черепановского района Новосибирской области      
 на 2022 год и плановый период 2023 и 2024 годов</t>
  </si>
  <si>
    <t xml:space="preserve">Приложение №4
 к решению сессии
 Совета депутатов 
 Карасевского сельсовета  
 Черепановского района 
 Новосибирской области
</t>
  </si>
  <si>
    <t>Другие вопросы в области национальной экономики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</si>
</sst>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2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9" fontId="1" fillId="0" borderId="0" xfId="1" applyNumberFormat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2" fontId="1" fillId="0" borderId="0" xfId="1" applyNumberFormat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/>
    <xf numFmtId="0" fontId="10" fillId="0" borderId="9" xfId="0" applyFont="1" applyBorder="1"/>
    <xf numFmtId="0" fontId="9" fillId="0" borderId="10" xfId="0" applyFont="1" applyBorder="1"/>
    <xf numFmtId="0" fontId="10" fillId="0" borderId="0" xfId="0" applyFont="1"/>
    <xf numFmtId="170" fontId="8" fillId="0" borderId="4" xfId="1" applyNumberFormat="1" applyFont="1" applyFill="1" applyBorder="1" applyAlignment="1" applyProtection="1">
      <alignment wrapText="1"/>
      <protection hidden="1"/>
    </xf>
    <xf numFmtId="0" fontId="1" fillId="0" borderId="0" xfId="1" applyFont="1"/>
    <xf numFmtId="169" fontId="1" fillId="0" borderId="0" xfId="1" applyNumberFormat="1" applyFont="1"/>
    <xf numFmtId="49" fontId="9" fillId="0" borderId="1" xfId="0" applyNumberFormat="1" applyFont="1" applyBorder="1" applyAlignment="1">
      <alignment vertical="center" wrapText="1" shrinkToFit="1"/>
    </xf>
    <xf numFmtId="164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0" fontId="9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vertical="center" wrapText="1" shrinkToFit="1"/>
    </xf>
    <xf numFmtId="16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8" xfId="2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6" fontId="7" fillId="0" borderId="1" xfId="2" applyNumberFormat="1" applyFont="1" applyFill="1" applyBorder="1" applyAlignment="1" applyProtection="1">
      <alignment vertical="center" wrapTex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Font="1" applyBorder="1" applyAlignment="1">
      <alignment wrapText="1"/>
    </xf>
    <xf numFmtId="0" fontId="7" fillId="0" borderId="0" xfId="1" applyFont="1"/>
    <xf numFmtId="0" fontId="7" fillId="0" borderId="7" xfId="1" applyFont="1" applyBorder="1"/>
    <xf numFmtId="0" fontId="7" fillId="0" borderId="1" xfId="1" applyFont="1" applyBorder="1"/>
    <xf numFmtId="168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2" fontId="7" fillId="2" borderId="1" xfId="1" applyNumberFormat="1" applyFont="1" applyFill="1" applyBorder="1"/>
    <xf numFmtId="0" fontId="2" fillId="2" borderId="0" xfId="0" applyFont="1" applyFill="1" applyAlignment="1">
      <alignment horizontal="right"/>
    </xf>
    <xf numFmtId="168" fontId="11" fillId="2" borderId="1" xfId="2" applyNumberFormat="1" applyFont="1" applyFill="1" applyBorder="1" applyAlignment="1" applyProtection="1">
      <alignment horizontal="right" vertical="center" wrapText="1"/>
      <protection hidden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" fillId="2" borderId="0" xfId="1" applyFill="1"/>
    <xf numFmtId="0" fontId="2" fillId="2" borderId="0" xfId="0" applyFont="1" applyFill="1" applyAlignment="1">
      <alignment horizontal="right" wrapText="1"/>
    </xf>
    <xf numFmtId="0" fontId="7" fillId="0" borderId="8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4" fillId="2" borderId="0" xfId="0" applyFont="1" applyFill="1" applyAlignment="1">
      <alignment horizontal="center" wrapText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8" xfId="1" applyNumberFormat="1" applyFont="1" applyFill="1" applyBorder="1" applyAlignment="1" applyProtection="1">
      <alignment horizontal="center" wrapText="1"/>
      <protection hidden="1"/>
    </xf>
    <xf numFmtId="0" fontId="7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showGridLines="0" view="pageBreakPreview" topLeftCell="A7" zoomScaleNormal="100" zoomScaleSheetLayoutView="100" workbookViewId="0">
      <selection activeCell="I1" sqref="I1:K1048576"/>
    </sheetView>
  </sheetViews>
  <sheetFormatPr defaultColWidth="9.109375" defaultRowHeight="13.2" x14ac:dyDescent="0.25"/>
  <cols>
    <col min="1" max="1" width="58" style="10" customWidth="1"/>
    <col min="2" max="2" width="5.88671875" style="1" customWidth="1"/>
    <col min="3" max="4" width="4.33203125" style="1" customWidth="1"/>
    <col min="5" max="5" width="12.109375" style="1" customWidth="1"/>
    <col min="6" max="6" width="6.88671875" style="1" customWidth="1"/>
    <col min="7" max="8" width="14.5546875" style="1" customWidth="1"/>
    <col min="9" max="9" width="14.6640625" style="1" hidden="1" customWidth="1"/>
    <col min="10" max="10" width="13" style="1" hidden="1" customWidth="1"/>
    <col min="11" max="11" width="13.6640625" style="1" hidden="1" customWidth="1"/>
    <col min="12" max="184" width="9.109375" style="1" customWidth="1"/>
    <col min="185" max="16384" width="9.109375" style="1"/>
  </cols>
  <sheetData>
    <row r="1" spans="1:11" s="2" customFormat="1" ht="15.75" customHeight="1" x14ac:dyDescent="0.3">
      <c r="A1" s="8"/>
      <c r="B1" s="61" t="s">
        <v>106</v>
      </c>
      <c r="C1" s="61"/>
      <c r="D1" s="61"/>
      <c r="E1" s="61"/>
      <c r="F1" s="61"/>
      <c r="G1" s="61"/>
      <c r="H1" s="61"/>
    </row>
    <row r="2" spans="1:11" s="2" customFormat="1" ht="15.6" x14ac:dyDescent="0.3">
      <c r="A2" s="8"/>
      <c r="B2" s="61"/>
      <c r="C2" s="61"/>
      <c r="D2" s="61"/>
      <c r="E2" s="61"/>
      <c r="F2" s="61"/>
      <c r="G2" s="61"/>
      <c r="H2" s="61"/>
    </row>
    <row r="3" spans="1:11" s="2" customFormat="1" ht="15.6" x14ac:dyDescent="0.3">
      <c r="A3" s="8"/>
      <c r="B3" s="61"/>
      <c r="C3" s="61"/>
      <c r="D3" s="61"/>
      <c r="E3" s="61"/>
      <c r="F3" s="61"/>
      <c r="G3" s="61"/>
      <c r="H3" s="61"/>
    </row>
    <row r="4" spans="1:11" s="2" customFormat="1" ht="15.6" x14ac:dyDescent="0.3">
      <c r="A4" s="8"/>
      <c r="B4" s="61"/>
      <c r="C4" s="61"/>
      <c r="D4" s="61"/>
      <c r="E4" s="61"/>
      <c r="F4" s="61"/>
      <c r="G4" s="61"/>
      <c r="H4" s="61"/>
    </row>
    <row r="5" spans="1:11" s="2" customFormat="1" ht="52.5" customHeight="1" x14ac:dyDescent="0.3">
      <c r="A5" s="8"/>
      <c r="B5" s="61"/>
      <c r="C5" s="61"/>
      <c r="D5" s="61"/>
      <c r="E5" s="61"/>
      <c r="F5" s="61"/>
      <c r="G5" s="61"/>
      <c r="H5" s="61"/>
    </row>
    <row r="6" spans="1:11" s="3" customFormat="1" ht="13.5" customHeight="1" x14ac:dyDescent="0.3">
      <c r="A6" s="9"/>
      <c r="E6" s="4"/>
      <c r="F6" s="4"/>
      <c r="G6" s="4"/>
      <c r="H6" s="4"/>
    </row>
    <row r="7" spans="1:11" s="3" customFormat="1" ht="15" customHeight="1" x14ac:dyDescent="0.25">
      <c r="A7" s="9"/>
    </row>
    <row r="8" spans="1:11" s="6" customFormat="1" ht="77.25" customHeight="1" x14ac:dyDescent="0.35">
      <c r="A8" s="64" t="s">
        <v>105</v>
      </c>
      <c r="B8" s="64"/>
      <c r="C8" s="64"/>
      <c r="D8" s="64"/>
      <c r="E8" s="64"/>
      <c r="F8" s="64"/>
      <c r="G8" s="64"/>
    </row>
    <row r="9" spans="1:11" s="3" customFormat="1" ht="28.5" customHeight="1" x14ac:dyDescent="0.25">
      <c r="A9" s="9"/>
      <c r="G9" s="5"/>
      <c r="H9" s="5" t="s">
        <v>85</v>
      </c>
    </row>
    <row r="10" spans="1:11" ht="14.25" customHeight="1" x14ac:dyDescent="0.25">
      <c r="A10" s="65" t="s">
        <v>0</v>
      </c>
      <c r="B10" s="67" t="s">
        <v>93</v>
      </c>
      <c r="C10" s="65" t="s">
        <v>75</v>
      </c>
      <c r="D10" s="65" t="s">
        <v>1</v>
      </c>
      <c r="E10" s="65" t="s">
        <v>76</v>
      </c>
      <c r="F10" s="65" t="s">
        <v>77</v>
      </c>
      <c r="G10" s="62" t="s">
        <v>100</v>
      </c>
      <c r="H10" s="62" t="s">
        <v>102</v>
      </c>
    </row>
    <row r="11" spans="1:11" ht="30.75" customHeight="1" x14ac:dyDescent="0.25">
      <c r="A11" s="66"/>
      <c r="B11" s="68"/>
      <c r="C11" s="66"/>
      <c r="D11" s="66"/>
      <c r="E11" s="66"/>
      <c r="F11" s="66"/>
      <c r="G11" s="63"/>
      <c r="H11" s="63"/>
    </row>
    <row r="12" spans="1:11" ht="13.8" x14ac:dyDescent="0.25">
      <c r="A12" s="12" t="s">
        <v>3</v>
      </c>
      <c r="B12" s="13">
        <v>555</v>
      </c>
      <c r="C12" s="14">
        <v>0</v>
      </c>
      <c r="D12" s="15">
        <v>0</v>
      </c>
      <c r="E12" s="16">
        <v>0</v>
      </c>
      <c r="F12" s="13">
        <v>0</v>
      </c>
      <c r="G12" s="17">
        <f>G13+G45+G65+G98+G108+G121</f>
        <v>25868609.004799999</v>
      </c>
      <c r="H12" s="17">
        <f>H13+H45+H65+H98+H108+H121</f>
        <v>8656656.0048000012</v>
      </c>
      <c r="I12" s="1">
        <f>9352024</f>
        <v>9352024</v>
      </c>
      <c r="J12" s="7">
        <v>8656656</v>
      </c>
    </row>
    <row r="13" spans="1:11" ht="13.8" x14ac:dyDescent="0.25">
      <c r="A13" s="12" t="s">
        <v>4</v>
      </c>
      <c r="B13" s="13">
        <v>555</v>
      </c>
      <c r="C13" s="14">
        <v>1</v>
      </c>
      <c r="D13" s="15">
        <v>0</v>
      </c>
      <c r="E13" s="16">
        <v>0</v>
      </c>
      <c r="F13" s="13">
        <v>0</v>
      </c>
      <c r="G13" s="18">
        <f>G14+G18+G30+G34+G38</f>
        <v>3762914.0548</v>
      </c>
      <c r="H13" s="18">
        <f>H14+H18+H30+H34+H38</f>
        <v>3762914.0548</v>
      </c>
      <c r="I13" s="7">
        <f>G14+G18+G34+G46+G66+G99+G109+G121</f>
        <v>25868609.004799999</v>
      </c>
      <c r="J13" s="7">
        <f>H14+H18+H34+H46+H66+H99+H109+H121</f>
        <v>8656656.0048000012</v>
      </c>
    </row>
    <row r="14" spans="1:11" ht="27.6" x14ac:dyDescent="0.25">
      <c r="A14" s="12" t="s">
        <v>5</v>
      </c>
      <c r="B14" s="13">
        <v>555</v>
      </c>
      <c r="C14" s="14">
        <v>1</v>
      </c>
      <c r="D14" s="15">
        <v>2</v>
      </c>
      <c r="E14" s="16">
        <v>0</v>
      </c>
      <c r="F14" s="13">
        <v>0</v>
      </c>
      <c r="G14" s="18">
        <f>G15</f>
        <v>769114.05479999993</v>
      </c>
      <c r="H14" s="18">
        <f t="shared" ref="H14:H16" si="0">H15</f>
        <v>769114.05479999993</v>
      </c>
      <c r="I14" s="7">
        <f>I12-G12</f>
        <v>-16516585.004799999</v>
      </c>
      <c r="J14" s="7">
        <f>J12-H12</f>
        <v>-4.8000011593103409E-3</v>
      </c>
      <c r="K14" s="11"/>
    </row>
    <row r="15" spans="1:11" ht="13.8" x14ac:dyDescent="0.25">
      <c r="A15" s="19" t="s">
        <v>6</v>
      </c>
      <c r="B15" s="20">
        <v>555</v>
      </c>
      <c r="C15" s="21">
        <v>1</v>
      </c>
      <c r="D15" s="22">
        <v>2</v>
      </c>
      <c r="E15" s="23" t="s">
        <v>7</v>
      </c>
      <c r="F15" s="20">
        <v>0</v>
      </c>
      <c r="G15" s="24">
        <f>G16</f>
        <v>769114.05479999993</v>
      </c>
      <c r="H15" s="24">
        <f t="shared" si="0"/>
        <v>769114.05479999993</v>
      </c>
    </row>
    <row r="16" spans="1:11" ht="55.2" x14ac:dyDescent="0.25">
      <c r="A16" s="25" t="s">
        <v>67</v>
      </c>
      <c r="B16" s="20">
        <v>555</v>
      </c>
      <c r="C16" s="21">
        <v>1</v>
      </c>
      <c r="D16" s="22">
        <v>2</v>
      </c>
      <c r="E16" s="23" t="s">
        <v>7</v>
      </c>
      <c r="F16" s="20">
        <v>100</v>
      </c>
      <c r="G16" s="24">
        <f>G17</f>
        <v>769114.05479999993</v>
      </c>
      <c r="H16" s="24">
        <f t="shared" si="0"/>
        <v>769114.05479999993</v>
      </c>
    </row>
    <row r="17" spans="1:8" ht="27.6" x14ac:dyDescent="0.25">
      <c r="A17" s="26" t="s">
        <v>71</v>
      </c>
      <c r="B17" s="20">
        <v>555</v>
      </c>
      <c r="C17" s="21">
        <v>1</v>
      </c>
      <c r="D17" s="22">
        <v>2</v>
      </c>
      <c r="E17" s="23" t="s">
        <v>7</v>
      </c>
      <c r="F17" s="20">
        <v>120</v>
      </c>
      <c r="G17" s="53">
        <v>769114.05479999993</v>
      </c>
      <c r="H17" s="53">
        <v>769114.05479999993</v>
      </c>
    </row>
    <row r="18" spans="1:8" ht="41.4" x14ac:dyDescent="0.25">
      <c r="A18" s="12" t="s">
        <v>8</v>
      </c>
      <c r="B18" s="13">
        <v>555</v>
      </c>
      <c r="C18" s="14">
        <v>1</v>
      </c>
      <c r="D18" s="15">
        <v>4</v>
      </c>
      <c r="E18" s="16">
        <v>0</v>
      </c>
      <c r="F18" s="13">
        <v>0</v>
      </c>
      <c r="G18" s="27">
        <f>G19+G22+G27</f>
        <v>2991300</v>
      </c>
      <c r="H18" s="27">
        <f>H19+H22+H27</f>
        <v>2991300</v>
      </c>
    </row>
    <row r="19" spans="1:8" ht="13.8" x14ac:dyDescent="0.25">
      <c r="A19" s="19" t="s">
        <v>9</v>
      </c>
      <c r="B19" s="20">
        <v>555</v>
      </c>
      <c r="C19" s="21">
        <v>1</v>
      </c>
      <c r="D19" s="22">
        <v>4</v>
      </c>
      <c r="E19" s="23" t="s">
        <v>10</v>
      </c>
      <c r="F19" s="20">
        <v>0</v>
      </c>
      <c r="G19" s="24">
        <f>G20</f>
        <v>2991300</v>
      </c>
      <c r="H19" s="24">
        <f>H20</f>
        <v>2991300</v>
      </c>
    </row>
    <row r="20" spans="1:8" ht="55.2" x14ac:dyDescent="0.25">
      <c r="A20" s="25" t="s">
        <v>67</v>
      </c>
      <c r="B20" s="20">
        <v>555</v>
      </c>
      <c r="C20" s="21">
        <v>1</v>
      </c>
      <c r="D20" s="22">
        <v>4</v>
      </c>
      <c r="E20" s="23" t="s">
        <v>10</v>
      </c>
      <c r="F20" s="20">
        <v>100</v>
      </c>
      <c r="G20" s="24">
        <f>G21</f>
        <v>2991300</v>
      </c>
      <c r="H20" s="24">
        <f>H21</f>
        <v>2991300</v>
      </c>
    </row>
    <row r="21" spans="1:8" ht="27.6" x14ac:dyDescent="0.25">
      <c r="A21" s="26" t="s">
        <v>71</v>
      </c>
      <c r="B21" s="20">
        <v>555</v>
      </c>
      <c r="C21" s="21">
        <v>1</v>
      </c>
      <c r="D21" s="22">
        <v>4</v>
      </c>
      <c r="E21" s="23" t="s">
        <v>10</v>
      </c>
      <c r="F21" s="20">
        <v>120</v>
      </c>
      <c r="G21" s="53">
        <f>3115100-123800</f>
        <v>2991300</v>
      </c>
      <c r="H21" s="53">
        <f>3115100-123800</f>
        <v>2991300</v>
      </c>
    </row>
    <row r="22" spans="1:8" ht="12.75" hidden="1" customHeight="1" x14ac:dyDescent="0.25">
      <c r="A22" s="19" t="s">
        <v>11</v>
      </c>
      <c r="B22" s="20">
        <v>555</v>
      </c>
      <c r="C22" s="21">
        <v>1</v>
      </c>
      <c r="D22" s="22">
        <v>4</v>
      </c>
      <c r="E22" s="23" t="s">
        <v>12</v>
      </c>
      <c r="F22" s="20">
        <v>0</v>
      </c>
      <c r="G22" s="24">
        <f>G23+G25</f>
        <v>0</v>
      </c>
      <c r="H22" s="24">
        <f>H23+H25</f>
        <v>0</v>
      </c>
    </row>
    <row r="23" spans="1:8" ht="22.5" hidden="1" customHeight="1" x14ac:dyDescent="0.25">
      <c r="A23" s="25" t="s">
        <v>68</v>
      </c>
      <c r="B23" s="20">
        <v>555</v>
      </c>
      <c r="C23" s="21">
        <v>1</v>
      </c>
      <c r="D23" s="22">
        <v>4</v>
      </c>
      <c r="E23" s="23" t="s">
        <v>12</v>
      </c>
      <c r="F23" s="20">
        <v>200</v>
      </c>
      <c r="G23" s="24">
        <f>G24</f>
        <v>0</v>
      </c>
      <c r="H23" s="24">
        <f>H24</f>
        <v>0</v>
      </c>
    </row>
    <row r="24" spans="1:8" ht="22.5" hidden="1" customHeight="1" x14ac:dyDescent="0.25">
      <c r="A24" s="26" t="s">
        <v>72</v>
      </c>
      <c r="B24" s="20">
        <v>555</v>
      </c>
      <c r="C24" s="21">
        <v>1</v>
      </c>
      <c r="D24" s="22">
        <v>4</v>
      </c>
      <c r="E24" s="23" t="s">
        <v>12</v>
      </c>
      <c r="F24" s="20">
        <v>240</v>
      </c>
      <c r="G24" s="24">
        <v>0</v>
      </c>
      <c r="H24" s="24">
        <v>0</v>
      </c>
    </row>
    <row r="25" spans="1:8" ht="12.75" hidden="1" customHeight="1" x14ac:dyDescent="0.25">
      <c r="A25" s="28" t="s">
        <v>69</v>
      </c>
      <c r="B25" s="20">
        <v>555</v>
      </c>
      <c r="C25" s="21">
        <v>1</v>
      </c>
      <c r="D25" s="22">
        <v>4</v>
      </c>
      <c r="E25" s="23" t="s">
        <v>12</v>
      </c>
      <c r="F25" s="20">
        <v>800</v>
      </c>
      <c r="G25" s="24">
        <f>G26</f>
        <v>0</v>
      </c>
      <c r="H25" s="24">
        <f>H26</f>
        <v>0</v>
      </c>
    </row>
    <row r="26" spans="1:8" ht="30" hidden="1" customHeight="1" x14ac:dyDescent="0.25">
      <c r="A26" s="26" t="s">
        <v>70</v>
      </c>
      <c r="B26" s="20">
        <v>555</v>
      </c>
      <c r="C26" s="21">
        <v>1</v>
      </c>
      <c r="D26" s="22">
        <v>4</v>
      </c>
      <c r="E26" s="23" t="s">
        <v>12</v>
      </c>
      <c r="F26" s="20">
        <v>850</v>
      </c>
      <c r="G26" s="24">
        <v>0</v>
      </c>
      <c r="H26" s="24">
        <v>0</v>
      </c>
    </row>
    <row r="27" spans="1:8" ht="44.25" hidden="1" customHeight="1" x14ac:dyDescent="0.25">
      <c r="A27" s="35" t="s">
        <v>65</v>
      </c>
      <c r="B27" s="20">
        <v>555</v>
      </c>
      <c r="C27" s="21">
        <v>1</v>
      </c>
      <c r="D27" s="22">
        <v>4</v>
      </c>
      <c r="E27" s="23">
        <v>9500070510</v>
      </c>
      <c r="F27" s="20"/>
      <c r="G27" s="48">
        <v>0</v>
      </c>
      <c r="H27" s="48">
        <v>0</v>
      </c>
    </row>
    <row r="28" spans="1:8" ht="44.25" hidden="1" customHeight="1" x14ac:dyDescent="0.25">
      <c r="A28" s="25" t="s">
        <v>68</v>
      </c>
      <c r="B28" s="20">
        <v>555</v>
      </c>
      <c r="C28" s="21">
        <v>1</v>
      </c>
      <c r="D28" s="22">
        <v>4</v>
      </c>
      <c r="E28" s="23">
        <v>9500070510</v>
      </c>
      <c r="F28" s="20">
        <v>200</v>
      </c>
      <c r="G28" s="48">
        <f>G29</f>
        <v>0</v>
      </c>
      <c r="H28" s="48">
        <f>H29</f>
        <v>0</v>
      </c>
    </row>
    <row r="29" spans="1:8" ht="44.25" hidden="1" customHeight="1" x14ac:dyDescent="0.25">
      <c r="A29" s="26" t="s">
        <v>72</v>
      </c>
      <c r="B29" s="20">
        <v>555</v>
      </c>
      <c r="C29" s="21">
        <v>1</v>
      </c>
      <c r="D29" s="22">
        <v>4</v>
      </c>
      <c r="E29" s="23">
        <v>9500070510</v>
      </c>
      <c r="F29" s="20">
        <v>240</v>
      </c>
      <c r="G29" s="48">
        <v>0</v>
      </c>
      <c r="H29" s="48">
        <v>0</v>
      </c>
    </row>
    <row r="30" spans="1:8" ht="22.5" hidden="1" customHeight="1" x14ac:dyDescent="0.25">
      <c r="A30" s="12" t="s">
        <v>15</v>
      </c>
      <c r="B30" s="20">
        <v>555</v>
      </c>
      <c r="C30" s="14">
        <v>1</v>
      </c>
      <c r="D30" s="15">
        <v>6</v>
      </c>
      <c r="E30" s="16">
        <v>0</v>
      </c>
      <c r="F30" s="13">
        <v>0</v>
      </c>
      <c r="G30" s="18">
        <f>G31</f>
        <v>0</v>
      </c>
      <c r="H30" s="18">
        <f>H31</f>
        <v>0</v>
      </c>
    </row>
    <row r="31" spans="1:8" ht="22.5" hidden="1" customHeight="1" x14ac:dyDescent="0.25">
      <c r="A31" s="19" t="s">
        <v>16</v>
      </c>
      <c r="B31" s="20">
        <v>555</v>
      </c>
      <c r="C31" s="21">
        <v>1</v>
      </c>
      <c r="D31" s="22">
        <v>6</v>
      </c>
      <c r="E31" s="23" t="s">
        <v>17</v>
      </c>
      <c r="F31" s="20">
        <v>0</v>
      </c>
      <c r="G31" s="24">
        <f>G33</f>
        <v>0</v>
      </c>
      <c r="H31" s="24">
        <f>H33</f>
        <v>0</v>
      </c>
    </row>
    <row r="32" spans="1:8" ht="12.75" hidden="1" customHeight="1" x14ac:dyDescent="0.25">
      <c r="A32" s="25" t="s">
        <v>73</v>
      </c>
      <c r="B32" s="20">
        <v>555</v>
      </c>
      <c r="C32" s="21">
        <v>1</v>
      </c>
      <c r="D32" s="22">
        <v>6</v>
      </c>
      <c r="E32" s="23" t="s">
        <v>17</v>
      </c>
      <c r="F32" s="20">
        <v>500</v>
      </c>
      <c r="G32" s="24">
        <f>G33</f>
        <v>0</v>
      </c>
      <c r="H32" s="24">
        <f>H33</f>
        <v>0</v>
      </c>
    </row>
    <row r="33" spans="1:8" ht="12.75" hidden="1" customHeight="1" x14ac:dyDescent="0.25">
      <c r="A33" s="19" t="s">
        <v>18</v>
      </c>
      <c r="B33" s="20">
        <v>555</v>
      </c>
      <c r="C33" s="21">
        <v>1</v>
      </c>
      <c r="D33" s="22">
        <v>6</v>
      </c>
      <c r="E33" s="23" t="s">
        <v>17</v>
      </c>
      <c r="F33" s="20" t="s">
        <v>19</v>
      </c>
      <c r="G33" s="24">
        <v>0</v>
      </c>
      <c r="H33" s="24">
        <v>0</v>
      </c>
    </row>
    <row r="34" spans="1:8" ht="12.75" customHeight="1" x14ac:dyDescent="0.25">
      <c r="A34" s="12" t="s">
        <v>20</v>
      </c>
      <c r="B34" s="13">
        <v>555</v>
      </c>
      <c r="C34" s="14">
        <v>1</v>
      </c>
      <c r="D34" s="15">
        <v>11</v>
      </c>
      <c r="E34" s="16">
        <v>0</v>
      </c>
      <c r="F34" s="13">
        <v>0</v>
      </c>
      <c r="G34" s="18">
        <f>G35</f>
        <v>2500</v>
      </c>
      <c r="H34" s="18">
        <f>H35</f>
        <v>2500</v>
      </c>
    </row>
    <row r="35" spans="1:8" ht="12.75" customHeight="1" x14ac:dyDescent="0.25">
      <c r="A35" s="19" t="s">
        <v>95</v>
      </c>
      <c r="B35" s="20">
        <v>555</v>
      </c>
      <c r="C35" s="21">
        <v>1</v>
      </c>
      <c r="D35" s="22">
        <v>11</v>
      </c>
      <c r="E35" s="23">
        <v>9500021540</v>
      </c>
      <c r="F35" s="20">
        <v>0</v>
      </c>
      <c r="G35" s="24">
        <f>G37</f>
        <v>2500</v>
      </c>
      <c r="H35" s="24">
        <f>H37</f>
        <v>2500</v>
      </c>
    </row>
    <row r="36" spans="1:8" ht="12.75" customHeight="1" x14ac:dyDescent="0.25">
      <c r="A36" s="25" t="s">
        <v>69</v>
      </c>
      <c r="B36" s="20">
        <v>555</v>
      </c>
      <c r="C36" s="21">
        <v>1</v>
      </c>
      <c r="D36" s="22">
        <v>11</v>
      </c>
      <c r="E36" s="23">
        <v>9500021540</v>
      </c>
      <c r="F36" s="20">
        <v>800</v>
      </c>
      <c r="G36" s="24">
        <f>G37</f>
        <v>2500</v>
      </c>
      <c r="H36" s="24">
        <f>H37</f>
        <v>2500</v>
      </c>
    </row>
    <row r="37" spans="1:8" ht="13.5" customHeight="1" x14ac:dyDescent="0.25">
      <c r="A37" s="19" t="s">
        <v>21</v>
      </c>
      <c r="B37" s="20">
        <v>555</v>
      </c>
      <c r="C37" s="21">
        <v>1</v>
      </c>
      <c r="D37" s="22">
        <v>11</v>
      </c>
      <c r="E37" s="23">
        <v>9500021540</v>
      </c>
      <c r="F37" s="20" t="s">
        <v>22</v>
      </c>
      <c r="G37" s="29">
        <v>2500</v>
      </c>
      <c r="H37" s="29">
        <v>2500</v>
      </c>
    </row>
    <row r="38" spans="1:8" ht="17.25" hidden="1" customHeight="1" x14ac:dyDescent="0.25">
      <c r="A38" s="12" t="s">
        <v>23</v>
      </c>
      <c r="B38" s="20">
        <v>555</v>
      </c>
      <c r="C38" s="14">
        <v>1</v>
      </c>
      <c r="D38" s="15">
        <v>13</v>
      </c>
      <c r="E38" s="16">
        <v>0</v>
      </c>
      <c r="F38" s="13">
        <v>0</v>
      </c>
      <c r="G38" s="18">
        <f>G39+G43</f>
        <v>0</v>
      </c>
      <c r="H38" s="18">
        <f>H39+H43</f>
        <v>0</v>
      </c>
    </row>
    <row r="39" spans="1:8" ht="19.5" hidden="1" customHeight="1" x14ac:dyDescent="0.25">
      <c r="A39" s="19" t="s">
        <v>24</v>
      </c>
      <c r="B39" s="20">
        <v>555</v>
      </c>
      <c r="C39" s="21">
        <v>1</v>
      </c>
      <c r="D39" s="22">
        <v>13</v>
      </c>
      <c r="E39" s="23" t="s">
        <v>25</v>
      </c>
      <c r="F39" s="20">
        <v>0</v>
      </c>
      <c r="G39" s="24">
        <f>G40</f>
        <v>0</v>
      </c>
      <c r="H39" s="24">
        <f>H40</f>
        <v>0</v>
      </c>
    </row>
    <row r="40" spans="1:8" ht="33.75" hidden="1" customHeight="1" x14ac:dyDescent="0.25">
      <c r="A40" s="25" t="s">
        <v>67</v>
      </c>
      <c r="B40" s="20">
        <v>555</v>
      </c>
      <c r="C40" s="21">
        <v>1</v>
      </c>
      <c r="D40" s="22">
        <v>13</v>
      </c>
      <c r="E40" s="23" t="s">
        <v>25</v>
      </c>
      <c r="F40" s="20">
        <v>100</v>
      </c>
      <c r="G40" s="24">
        <f>G41</f>
        <v>0</v>
      </c>
      <c r="H40" s="24">
        <f>H41</f>
        <v>0</v>
      </c>
    </row>
    <row r="41" spans="1:8" ht="39" hidden="1" customHeight="1" x14ac:dyDescent="0.25">
      <c r="A41" s="26" t="s">
        <v>71</v>
      </c>
      <c r="B41" s="20">
        <v>555</v>
      </c>
      <c r="C41" s="21">
        <v>1</v>
      </c>
      <c r="D41" s="22">
        <v>13</v>
      </c>
      <c r="E41" s="23" t="s">
        <v>25</v>
      </c>
      <c r="F41" s="20">
        <v>120</v>
      </c>
      <c r="G41" s="24">
        <v>0</v>
      </c>
      <c r="H41" s="24">
        <v>0</v>
      </c>
    </row>
    <row r="42" spans="1:8" ht="21" hidden="1" customHeight="1" x14ac:dyDescent="0.25">
      <c r="A42" s="19" t="s">
        <v>26</v>
      </c>
      <c r="B42" s="20">
        <v>555</v>
      </c>
      <c r="C42" s="21">
        <v>1</v>
      </c>
      <c r="D42" s="22">
        <v>13</v>
      </c>
      <c r="E42" s="23" t="s">
        <v>25</v>
      </c>
      <c r="F42" s="20" t="s">
        <v>27</v>
      </c>
      <c r="G42" s="24">
        <v>0</v>
      </c>
      <c r="H42" s="24">
        <v>0</v>
      </c>
    </row>
    <row r="43" spans="1:8" ht="24" hidden="1" customHeight="1" x14ac:dyDescent="0.25">
      <c r="A43" s="19" t="s">
        <v>28</v>
      </c>
      <c r="B43" s="20">
        <v>555</v>
      </c>
      <c r="C43" s="21">
        <v>1</v>
      </c>
      <c r="D43" s="22">
        <v>13</v>
      </c>
      <c r="E43" s="23" t="s">
        <v>29</v>
      </c>
      <c r="F43" s="20">
        <v>0</v>
      </c>
      <c r="G43" s="24">
        <f>G44</f>
        <v>0</v>
      </c>
      <c r="H43" s="24">
        <f>H44</f>
        <v>0</v>
      </c>
    </row>
    <row r="44" spans="1:8" ht="27" hidden="1" customHeight="1" x14ac:dyDescent="0.25">
      <c r="A44" s="19" t="s">
        <v>13</v>
      </c>
      <c r="B44" s="20">
        <v>555</v>
      </c>
      <c r="C44" s="21">
        <v>1</v>
      </c>
      <c r="D44" s="22">
        <v>13</v>
      </c>
      <c r="E44" s="23" t="s">
        <v>29</v>
      </c>
      <c r="F44" s="20" t="s">
        <v>14</v>
      </c>
      <c r="G44" s="24">
        <v>0</v>
      </c>
      <c r="H44" s="24">
        <v>0</v>
      </c>
    </row>
    <row r="45" spans="1:8" ht="15" customHeight="1" x14ac:dyDescent="0.25">
      <c r="A45" s="12" t="s">
        <v>55</v>
      </c>
      <c r="B45" s="13">
        <v>555</v>
      </c>
      <c r="C45" s="14">
        <v>2</v>
      </c>
      <c r="D45" s="15">
        <v>0</v>
      </c>
      <c r="E45" s="16">
        <v>0</v>
      </c>
      <c r="F45" s="13">
        <v>0</v>
      </c>
      <c r="G45" s="18">
        <f>G46</f>
        <v>117654</v>
      </c>
      <c r="H45" s="18">
        <f>H46</f>
        <v>121826</v>
      </c>
    </row>
    <row r="46" spans="1:8" ht="16.5" customHeight="1" x14ac:dyDescent="0.25">
      <c r="A46" s="12" t="s">
        <v>56</v>
      </c>
      <c r="B46" s="13">
        <v>555</v>
      </c>
      <c r="C46" s="14">
        <v>2</v>
      </c>
      <c r="D46" s="15">
        <v>3</v>
      </c>
      <c r="E46" s="16">
        <v>0</v>
      </c>
      <c r="F46" s="13">
        <v>0</v>
      </c>
      <c r="G46" s="18">
        <f>G47</f>
        <v>117654</v>
      </c>
      <c r="H46" s="18">
        <f>H47</f>
        <v>121826</v>
      </c>
    </row>
    <row r="47" spans="1:8" ht="48.75" customHeight="1" x14ac:dyDescent="0.25">
      <c r="A47" s="19" t="s">
        <v>57</v>
      </c>
      <c r="B47" s="20">
        <v>555</v>
      </c>
      <c r="C47" s="21">
        <v>2</v>
      </c>
      <c r="D47" s="22">
        <v>3</v>
      </c>
      <c r="E47" s="23" t="s">
        <v>58</v>
      </c>
      <c r="F47" s="20">
        <v>0</v>
      </c>
      <c r="G47" s="24">
        <f>G48+G50</f>
        <v>117654</v>
      </c>
      <c r="H47" s="24">
        <f>H48+H50</f>
        <v>121826</v>
      </c>
    </row>
    <row r="48" spans="1:8" ht="66.75" customHeight="1" x14ac:dyDescent="0.25">
      <c r="A48" s="25" t="s">
        <v>67</v>
      </c>
      <c r="B48" s="20">
        <v>555</v>
      </c>
      <c r="C48" s="21">
        <v>2</v>
      </c>
      <c r="D48" s="22">
        <v>3</v>
      </c>
      <c r="E48" s="23" t="s">
        <v>58</v>
      </c>
      <c r="F48" s="20">
        <v>100</v>
      </c>
      <c r="G48" s="29">
        <f>G49</f>
        <v>113821</v>
      </c>
      <c r="H48" s="29">
        <f>H49</f>
        <v>121787</v>
      </c>
    </row>
    <row r="49" spans="1:8" ht="48.75" customHeight="1" x14ac:dyDescent="0.25">
      <c r="A49" s="26" t="s">
        <v>71</v>
      </c>
      <c r="B49" s="20">
        <v>555</v>
      </c>
      <c r="C49" s="21">
        <v>2</v>
      </c>
      <c r="D49" s="22">
        <v>3</v>
      </c>
      <c r="E49" s="23" t="s">
        <v>58</v>
      </c>
      <c r="F49" s="20">
        <v>120</v>
      </c>
      <c r="G49" s="29">
        <v>113821</v>
      </c>
      <c r="H49" s="29">
        <v>121787</v>
      </c>
    </row>
    <row r="50" spans="1:8" ht="39.75" customHeight="1" x14ac:dyDescent="0.25">
      <c r="A50" s="19" t="s">
        <v>13</v>
      </c>
      <c r="B50" s="20">
        <v>555</v>
      </c>
      <c r="C50" s="21">
        <v>2</v>
      </c>
      <c r="D50" s="22">
        <v>3</v>
      </c>
      <c r="E50" s="23" t="s">
        <v>58</v>
      </c>
      <c r="F50" s="20" t="s">
        <v>14</v>
      </c>
      <c r="G50" s="24">
        <v>3833</v>
      </c>
      <c r="H50" s="24">
        <f>0.039*1000</f>
        <v>39</v>
      </c>
    </row>
    <row r="51" spans="1:8" ht="22.5" hidden="1" customHeight="1" x14ac:dyDescent="0.25">
      <c r="A51" s="12" t="s">
        <v>30</v>
      </c>
      <c r="B51" s="20">
        <v>555</v>
      </c>
      <c r="C51" s="14">
        <v>3</v>
      </c>
      <c r="D51" s="15">
        <v>0</v>
      </c>
      <c r="E51" s="16">
        <v>0</v>
      </c>
      <c r="F51" s="13">
        <v>0</v>
      </c>
      <c r="G51" s="18">
        <f>G52+G62</f>
        <v>0</v>
      </c>
      <c r="H51" s="18">
        <f>H52+H62</f>
        <v>0</v>
      </c>
    </row>
    <row r="52" spans="1:8" ht="22.5" hidden="1" customHeight="1" x14ac:dyDescent="0.25">
      <c r="A52" s="12" t="s">
        <v>31</v>
      </c>
      <c r="B52" s="20">
        <v>555</v>
      </c>
      <c r="C52" s="14">
        <v>3</v>
      </c>
      <c r="D52" s="15">
        <v>9</v>
      </c>
      <c r="E52" s="16">
        <v>0</v>
      </c>
      <c r="F52" s="13">
        <v>0</v>
      </c>
      <c r="G52" s="18">
        <f>G59+G56+G53</f>
        <v>0</v>
      </c>
      <c r="H52" s="18">
        <f>H59+H56+H53</f>
        <v>0</v>
      </c>
    </row>
    <row r="53" spans="1:8" ht="33.75" hidden="1" customHeight="1" x14ac:dyDescent="0.25">
      <c r="A53" s="19" t="s">
        <v>66</v>
      </c>
      <c r="B53" s="20">
        <v>555</v>
      </c>
      <c r="C53" s="14">
        <v>3</v>
      </c>
      <c r="D53" s="15">
        <v>9</v>
      </c>
      <c r="E53" s="16">
        <v>9500022190</v>
      </c>
      <c r="F53" s="13"/>
      <c r="G53" s="18">
        <f>G54</f>
        <v>0</v>
      </c>
      <c r="H53" s="18">
        <f>H54</f>
        <v>0</v>
      </c>
    </row>
    <row r="54" spans="1:8" ht="22.5" hidden="1" customHeight="1" x14ac:dyDescent="0.25">
      <c r="A54" s="25" t="s">
        <v>68</v>
      </c>
      <c r="B54" s="20">
        <v>555</v>
      </c>
      <c r="C54" s="21">
        <v>3</v>
      </c>
      <c r="D54" s="22">
        <v>9</v>
      </c>
      <c r="E54" s="23">
        <v>9500022190</v>
      </c>
      <c r="F54" s="20">
        <v>200</v>
      </c>
      <c r="G54" s="24">
        <f>G55</f>
        <v>0</v>
      </c>
      <c r="H54" s="24">
        <f>H55</f>
        <v>0</v>
      </c>
    </row>
    <row r="55" spans="1:8" ht="22.5" hidden="1" customHeight="1" x14ac:dyDescent="0.25">
      <c r="A55" s="26" t="s">
        <v>72</v>
      </c>
      <c r="B55" s="20">
        <v>555</v>
      </c>
      <c r="C55" s="21">
        <v>3</v>
      </c>
      <c r="D55" s="22">
        <v>9</v>
      </c>
      <c r="E55" s="23">
        <v>9500022190</v>
      </c>
      <c r="F55" s="20">
        <v>240</v>
      </c>
      <c r="G55" s="24">
        <v>0</v>
      </c>
      <c r="H55" s="24">
        <v>0</v>
      </c>
    </row>
    <row r="56" spans="1:8" ht="31.5" hidden="1" customHeight="1" x14ac:dyDescent="0.25">
      <c r="A56" s="19" t="s">
        <v>87</v>
      </c>
      <c r="B56" s="20">
        <v>555</v>
      </c>
      <c r="C56" s="21">
        <v>3</v>
      </c>
      <c r="D56" s="22">
        <v>9</v>
      </c>
      <c r="E56" s="23">
        <v>9500022185</v>
      </c>
      <c r="F56" s="20"/>
      <c r="G56" s="24">
        <f>G57</f>
        <v>0</v>
      </c>
      <c r="H56" s="24">
        <f>H57</f>
        <v>0</v>
      </c>
    </row>
    <row r="57" spans="1:8" ht="22.5" hidden="1" customHeight="1" x14ac:dyDescent="0.25">
      <c r="A57" s="25" t="s">
        <v>68</v>
      </c>
      <c r="B57" s="20">
        <v>555</v>
      </c>
      <c r="C57" s="21">
        <v>3</v>
      </c>
      <c r="D57" s="22">
        <v>9</v>
      </c>
      <c r="E57" s="23">
        <v>9500022185</v>
      </c>
      <c r="F57" s="20">
        <v>200</v>
      </c>
      <c r="G57" s="24">
        <f>G58</f>
        <v>0</v>
      </c>
      <c r="H57" s="24">
        <f>H58</f>
        <v>0</v>
      </c>
    </row>
    <row r="58" spans="1:8" ht="22.5" hidden="1" customHeight="1" x14ac:dyDescent="0.25">
      <c r="A58" s="26" t="s">
        <v>72</v>
      </c>
      <c r="B58" s="20">
        <v>555</v>
      </c>
      <c r="C58" s="21">
        <v>3</v>
      </c>
      <c r="D58" s="22">
        <v>9</v>
      </c>
      <c r="E58" s="23">
        <v>9500022185</v>
      </c>
      <c r="F58" s="20">
        <v>240</v>
      </c>
      <c r="G58" s="24">
        <v>0</v>
      </c>
      <c r="H58" s="24">
        <v>0</v>
      </c>
    </row>
    <row r="59" spans="1:8" ht="33.75" hidden="1" customHeight="1" x14ac:dyDescent="0.25">
      <c r="A59" s="19" t="s">
        <v>32</v>
      </c>
      <c r="B59" s="20">
        <v>555</v>
      </c>
      <c r="C59" s="21">
        <v>3</v>
      </c>
      <c r="D59" s="22">
        <v>9</v>
      </c>
      <c r="E59" s="23" t="s">
        <v>33</v>
      </c>
      <c r="F59" s="20">
        <v>0</v>
      </c>
      <c r="G59" s="24">
        <f>G61</f>
        <v>0</v>
      </c>
      <c r="H59" s="24">
        <f>H61</f>
        <v>0</v>
      </c>
    </row>
    <row r="60" spans="1:8" ht="12.75" hidden="1" customHeight="1" x14ac:dyDescent="0.25">
      <c r="A60" s="25" t="s">
        <v>73</v>
      </c>
      <c r="B60" s="20">
        <v>555</v>
      </c>
      <c r="C60" s="21">
        <v>3</v>
      </c>
      <c r="D60" s="22">
        <v>9</v>
      </c>
      <c r="E60" s="23" t="s">
        <v>33</v>
      </c>
      <c r="F60" s="20">
        <v>500</v>
      </c>
      <c r="G60" s="24">
        <f>G61</f>
        <v>0</v>
      </c>
      <c r="H60" s="24">
        <f>H61</f>
        <v>0</v>
      </c>
    </row>
    <row r="61" spans="1:8" ht="12.75" hidden="1" customHeight="1" x14ac:dyDescent="0.25">
      <c r="A61" s="19" t="s">
        <v>18</v>
      </c>
      <c r="B61" s="20">
        <v>555</v>
      </c>
      <c r="C61" s="21">
        <v>3</v>
      </c>
      <c r="D61" s="22">
        <v>9</v>
      </c>
      <c r="E61" s="23" t="s">
        <v>33</v>
      </c>
      <c r="F61" s="20" t="s">
        <v>19</v>
      </c>
      <c r="G61" s="24">
        <v>0</v>
      </c>
      <c r="H61" s="24">
        <v>0</v>
      </c>
    </row>
    <row r="62" spans="1:8" ht="33.75" hidden="1" customHeight="1" x14ac:dyDescent="0.25">
      <c r="A62" s="19" t="s">
        <v>66</v>
      </c>
      <c r="B62" s="20">
        <v>555</v>
      </c>
      <c r="C62" s="21">
        <v>3</v>
      </c>
      <c r="D62" s="22">
        <v>9</v>
      </c>
      <c r="E62" s="23">
        <v>900022190</v>
      </c>
      <c r="F62" s="20"/>
      <c r="G62" s="24">
        <f>G64</f>
        <v>0</v>
      </c>
      <c r="H62" s="24">
        <f>H64</f>
        <v>0</v>
      </c>
    </row>
    <row r="63" spans="1:8" ht="22.5" hidden="1" customHeight="1" x14ac:dyDescent="0.25">
      <c r="A63" s="25" t="s">
        <v>68</v>
      </c>
      <c r="B63" s="20">
        <v>555</v>
      </c>
      <c r="C63" s="21">
        <v>3</v>
      </c>
      <c r="D63" s="22">
        <v>9</v>
      </c>
      <c r="E63" s="23">
        <v>900022190</v>
      </c>
      <c r="F63" s="20">
        <v>200</v>
      </c>
      <c r="G63" s="24">
        <f>G64</f>
        <v>0</v>
      </c>
      <c r="H63" s="24">
        <f>H64</f>
        <v>0</v>
      </c>
    </row>
    <row r="64" spans="1:8" ht="30" hidden="1" customHeight="1" x14ac:dyDescent="0.25">
      <c r="A64" s="26" t="s">
        <v>72</v>
      </c>
      <c r="B64" s="20">
        <v>555</v>
      </c>
      <c r="C64" s="21">
        <v>3</v>
      </c>
      <c r="D64" s="22">
        <v>9</v>
      </c>
      <c r="E64" s="23">
        <v>900022190</v>
      </c>
      <c r="F64" s="20">
        <v>240</v>
      </c>
      <c r="G64" s="24">
        <v>0</v>
      </c>
      <c r="H64" s="24">
        <v>0</v>
      </c>
    </row>
    <row r="65" spans="1:8" ht="13.8" x14ac:dyDescent="0.25">
      <c r="A65" s="12" t="s">
        <v>34</v>
      </c>
      <c r="B65" s="13">
        <v>555</v>
      </c>
      <c r="C65" s="14">
        <v>4</v>
      </c>
      <c r="D65" s="15">
        <v>0</v>
      </c>
      <c r="E65" s="16">
        <v>0</v>
      </c>
      <c r="F65" s="13">
        <v>0</v>
      </c>
      <c r="G65" s="18">
        <f>G66+G76</f>
        <v>17526255</v>
      </c>
      <c r="H65" s="18">
        <f>H66+H76</f>
        <v>1064530</v>
      </c>
    </row>
    <row r="66" spans="1:8" ht="13.8" x14ac:dyDescent="0.25">
      <c r="A66" s="12" t="s">
        <v>35</v>
      </c>
      <c r="B66" s="13">
        <v>555</v>
      </c>
      <c r="C66" s="14">
        <v>4</v>
      </c>
      <c r="D66" s="15">
        <v>9</v>
      </c>
      <c r="E66" s="16">
        <v>0</v>
      </c>
      <c r="F66" s="13">
        <v>0</v>
      </c>
      <c r="G66" s="18">
        <f>G67+G70+G73</f>
        <v>17526255</v>
      </c>
      <c r="H66" s="18">
        <f>H67+H70+H73</f>
        <v>1064530</v>
      </c>
    </row>
    <row r="67" spans="1:8" ht="13.8" x14ac:dyDescent="0.25">
      <c r="A67" s="19" t="s">
        <v>36</v>
      </c>
      <c r="B67" s="20">
        <v>555</v>
      </c>
      <c r="C67" s="21">
        <v>4</v>
      </c>
      <c r="D67" s="22">
        <v>9</v>
      </c>
      <c r="E67" s="23" t="s">
        <v>37</v>
      </c>
      <c r="F67" s="20">
        <v>0</v>
      </c>
      <c r="G67" s="24">
        <f>G69</f>
        <v>1009670</v>
      </c>
      <c r="H67" s="24">
        <f>H69</f>
        <v>1064530</v>
      </c>
    </row>
    <row r="68" spans="1:8" ht="27.6" x14ac:dyDescent="0.25">
      <c r="A68" s="25" t="s">
        <v>68</v>
      </c>
      <c r="B68" s="20">
        <v>555</v>
      </c>
      <c r="C68" s="21">
        <v>4</v>
      </c>
      <c r="D68" s="22">
        <v>9</v>
      </c>
      <c r="E68" s="23" t="s">
        <v>37</v>
      </c>
      <c r="F68" s="20">
        <v>200</v>
      </c>
      <c r="G68" s="24">
        <f>G69</f>
        <v>1009670</v>
      </c>
      <c r="H68" s="24">
        <f>H69</f>
        <v>1064530</v>
      </c>
    </row>
    <row r="69" spans="1:8" ht="27.6" x14ac:dyDescent="0.25">
      <c r="A69" s="26" t="s">
        <v>72</v>
      </c>
      <c r="B69" s="20">
        <v>555</v>
      </c>
      <c r="C69" s="21">
        <v>4</v>
      </c>
      <c r="D69" s="22">
        <v>9</v>
      </c>
      <c r="E69" s="23" t="s">
        <v>37</v>
      </c>
      <c r="F69" s="20">
        <v>240</v>
      </c>
      <c r="G69" s="24">
        <v>1009670</v>
      </c>
      <c r="H69" s="24">
        <v>1064530</v>
      </c>
    </row>
    <row r="70" spans="1:8" ht="41.4" x14ac:dyDescent="0.25">
      <c r="A70" s="19" t="s">
        <v>38</v>
      </c>
      <c r="B70" s="20">
        <v>555</v>
      </c>
      <c r="C70" s="21">
        <v>4</v>
      </c>
      <c r="D70" s="22">
        <v>9</v>
      </c>
      <c r="E70" s="23" t="s">
        <v>39</v>
      </c>
      <c r="F70" s="20">
        <v>0</v>
      </c>
      <c r="G70" s="24">
        <f>G72</f>
        <v>16516585</v>
      </c>
      <c r="H70" s="24">
        <f>H72</f>
        <v>0</v>
      </c>
    </row>
    <row r="71" spans="1:8" ht="27.6" x14ac:dyDescent="0.25">
      <c r="A71" s="25" t="s">
        <v>68</v>
      </c>
      <c r="B71" s="20">
        <v>555</v>
      </c>
      <c r="C71" s="21">
        <v>4</v>
      </c>
      <c r="D71" s="22">
        <v>9</v>
      </c>
      <c r="E71" s="23" t="s">
        <v>39</v>
      </c>
      <c r="F71" s="20">
        <v>200</v>
      </c>
      <c r="G71" s="24">
        <f>G72</f>
        <v>16516585</v>
      </c>
      <c r="H71" s="24">
        <f>H72</f>
        <v>0</v>
      </c>
    </row>
    <row r="72" spans="1:8" ht="27.6" x14ac:dyDescent="0.25">
      <c r="A72" s="26" t="s">
        <v>72</v>
      </c>
      <c r="B72" s="20">
        <v>555</v>
      </c>
      <c r="C72" s="21">
        <v>4</v>
      </c>
      <c r="D72" s="22">
        <v>9</v>
      </c>
      <c r="E72" s="23" t="s">
        <v>39</v>
      </c>
      <c r="F72" s="20">
        <v>240</v>
      </c>
      <c r="G72" s="24">
        <v>16516585</v>
      </c>
      <c r="H72" s="24">
        <v>0</v>
      </c>
    </row>
    <row r="73" spans="1:8" ht="22.5" hidden="1" customHeight="1" x14ac:dyDescent="0.25">
      <c r="A73" s="19" t="s">
        <v>38</v>
      </c>
      <c r="B73" s="20">
        <v>555</v>
      </c>
      <c r="C73" s="21">
        <v>4</v>
      </c>
      <c r="D73" s="22">
        <v>9</v>
      </c>
      <c r="E73" s="23" t="s">
        <v>40</v>
      </c>
      <c r="F73" s="20">
        <v>0</v>
      </c>
      <c r="G73" s="24">
        <f>G75</f>
        <v>0</v>
      </c>
      <c r="H73" s="24">
        <f>H75</f>
        <v>0</v>
      </c>
    </row>
    <row r="74" spans="1:8" ht="22.5" hidden="1" customHeight="1" x14ac:dyDescent="0.25">
      <c r="A74" s="25" t="s">
        <v>68</v>
      </c>
      <c r="B74" s="20">
        <v>555</v>
      </c>
      <c r="C74" s="21">
        <v>4</v>
      </c>
      <c r="D74" s="22">
        <v>9</v>
      </c>
      <c r="E74" s="23" t="s">
        <v>40</v>
      </c>
      <c r="F74" s="20">
        <v>200</v>
      </c>
      <c r="G74" s="24">
        <f>G75</f>
        <v>0</v>
      </c>
      <c r="H74" s="24">
        <f>H75</f>
        <v>0</v>
      </c>
    </row>
    <row r="75" spans="1:8" ht="22.5" hidden="1" customHeight="1" x14ac:dyDescent="0.25">
      <c r="A75" s="26" t="s">
        <v>72</v>
      </c>
      <c r="B75" s="20">
        <v>555</v>
      </c>
      <c r="C75" s="21">
        <v>4</v>
      </c>
      <c r="D75" s="22">
        <v>9</v>
      </c>
      <c r="E75" s="23" t="s">
        <v>40</v>
      </c>
      <c r="F75" s="20">
        <v>240</v>
      </c>
      <c r="G75" s="24">
        <v>0</v>
      </c>
      <c r="H75" s="24">
        <v>0</v>
      </c>
    </row>
    <row r="76" spans="1:8" ht="50.25" hidden="1" customHeight="1" x14ac:dyDescent="0.25">
      <c r="A76" s="30" t="s">
        <v>86</v>
      </c>
      <c r="B76" s="13">
        <v>555</v>
      </c>
      <c r="C76" s="14">
        <v>4</v>
      </c>
      <c r="D76" s="15">
        <v>12</v>
      </c>
      <c r="E76" s="16"/>
      <c r="F76" s="13"/>
      <c r="G76" s="18">
        <f>G77</f>
        <v>0</v>
      </c>
      <c r="H76" s="18">
        <f>H77</f>
        <v>0</v>
      </c>
    </row>
    <row r="77" spans="1:8" ht="29.25" hidden="1" customHeight="1" x14ac:dyDescent="0.25">
      <c r="A77" s="25" t="s">
        <v>68</v>
      </c>
      <c r="B77" s="20">
        <v>555</v>
      </c>
      <c r="C77" s="14">
        <v>4</v>
      </c>
      <c r="D77" s="15">
        <v>12</v>
      </c>
      <c r="E77" s="16">
        <v>100014120</v>
      </c>
      <c r="F77" s="13">
        <v>200</v>
      </c>
      <c r="G77" s="24">
        <f>G78</f>
        <v>0</v>
      </c>
      <c r="H77" s="24">
        <f>H78</f>
        <v>0</v>
      </c>
    </row>
    <row r="78" spans="1:8" ht="29.25" hidden="1" customHeight="1" x14ac:dyDescent="0.25">
      <c r="A78" s="26" t="s">
        <v>72</v>
      </c>
      <c r="B78" s="20">
        <v>555</v>
      </c>
      <c r="C78" s="14">
        <v>4</v>
      </c>
      <c r="D78" s="15">
        <v>12</v>
      </c>
      <c r="E78" s="16">
        <v>100014120</v>
      </c>
      <c r="F78" s="13">
        <v>240</v>
      </c>
      <c r="G78" s="24">
        <v>0</v>
      </c>
      <c r="H78" s="24">
        <v>0</v>
      </c>
    </row>
    <row r="79" spans="1:8" ht="29.25" hidden="1" customHeight="1" x14ac:dyDescent="0.25">
      <c r="A79" s="12" t="s">
        <v>41</v>
      </c>
      <c r="B79" s="13">
        <v>555</v>
      </c>
      <c r="C79" s="14">
        <v>5</v>
      </c>
      <c r="D79" s="15">
        <v>0</v>
      </c>
      <c r="E79" s="16">
        <v>0</v>
      </c>
      <c r="F79" s="13">
        <v>0</v>
      </c>
      <c r="G79" s="18">
        <f>G91+G80+G87</f>
        <v>0</v>
      </c>
      <c r="H79" s="18">
        <f>H91+H80+H87</f>
        <v>0</v>
      </c>
    </row>
    <row r="80" spans="1:8" ht="29.25" hidden="1" customHeight="1" x14ac:dyDescent="0.25">
      <c r="A80" s="12" t="s">
        <v>79</v>
      </c>
      <c r="B80" s="13">
        <v>555</v>
      </c>
      <c r="C80" s="21">
        <v>5</v>
      </c>
      <c r="D80" s="22">
        <v>1</v>
      </c>
      <c r="E80" s="16"/>
      <c r="F80" s="13"/>
      <c r="G80" s="18">
        <f>G81+G84</f>
        <v>0</v>
      </c>
      <c r="H80" s="18">
        <f>H81+H84</f>
        <v>0</v>
      </c>
    </row>
    <row r="81" spans="1:8" ht="29.25" hidden="1" customHeight="1" x14ac:dyDescent="0.25">
      <c r="A81" s="19" t="s">
        <v>80</v>
      </c>
      <c r="B81" s="20">
        <v>555</v>
      </c>
      <c r="C81" s="21">
        <v>5</v>
      </c>
      <c r="D81" s="22">
        <v>1</v>
      </c>
      <c r="E81" s="31">
        <v>9500025050</v>
      </c>
      <c r="F81" s="13"/>
      <c r="G81" s="24">
        <f>G82</f>
        <v>0</v>
      </c>
      <c r="H81" s="24">
        <f>H82</f>
        <v>0</v>
      </c>
    </row>
    <row r="82" spans="1:8" ht="29.25" hidden="1" customHeight="1" x14ac:dyDescent="0.25">
      <c r="A82" s="19" t="s">
        <v>81</v>
      </c>
      <c r="B82" s="20">
        <v>555</v>
      </c>
      <c r="C82" s="21">
        <v>5</v>
      </c>
      <c r="D82" s="22">
        <v>1</v>
      </c>
      <c r="E82" s="32">
        <v>9500025050</v>
      </c>
      <c r="F82" s="20">
        <v>200</v>
      </c>
      <c r="G82" s="24">
        <f>G83</f>
        <v>0</v>
      </c>
      <c r="H82" s="24">
        <f>H83</f>
        <v>0</v>
      </c>
    </row>
    <row r="83" spans="1:8" ht="29.25" hidden="1" customHeight="1" x14ac:dyDescent="0.25">
      <c r="A83" s="19" t="s">
        <v>72</v>
      </c>
      <c r="B83" s="20">
        <v>555</v>
      </c>
      <c r="C83" s="21">
        <v>5</v>
      </c>
      <c r="D83" s="22">
        <v>1</v>
      </c>
      <c r="E83" s="31">
        <v>9500025050</v>
      </c>
      <c r="F83" s="20">
        <v>240</v>
      </c>
      <c r="G83" s="24">
        <v>0</v>
      </c>
      <c r="H83" s="24">
        <v>0</v>
      </c>
    </row>
    <row r="84" spans="1:8" ht="29.25" hidden="1" customHeight="1" x14ac:dyDescent="0.25">
      <c r="A84" s="19" t="s">
        <v>82</v>
      </c>
      <c r="B84" s="20">
        <v>555</v>
      </c>
      <c r="C84" s="21">
        <v>5</v>
      </c>
      <c r="D84" s="22">
        <v>1</v>
      </c>
      <c r="E84" s="23">
        <v>9500040190</v>
      </c>
      <c r="F84" s="20"/>
      <c r="G84" s="24">
        <v>0</v>
      </c>
      <c r="H84" s="24">
        <v>0</v>
      </c>
    </row>
    <row r="85" spans="1:8" ht="29.25" hidden="1" customHeight="1" x14ac:dyDescent="0.25">
      <c r="A85" s="19" t="s">
        <v>81</v>
      </c>
      <c r="B85" s="20">
        <v>555</v>
      </c>
      <c r="C85" s="21">
        <v>5</v>
      </c>
      <c r="D85" s="22">
        <v>1</v>
      </c>
      <c r="E85" s="23">
        <v>9500040190</v>
      </c>
      <c r="F85" s="20">
        <v>200</v>
      </c>
      <c r="G85" s="24">
        <v>0</v>
      </c>
      <c r="H85" s="24">
        <v>0</v>
      </c>
    </row>
    <row r="86" spans="1:8" ht="29.25" hidden="1" customHeight="1" x14ac:dyDescent="0.25">
      <c r="A86" s="19" t="s">
        <v>72</v>
      </c>
      <c r="B86" s="20">
        <v>555</v>
      </c>
      <c r="C86" s="21">
        <v>5</v>
      </c>
      <c r="D86" s="22">
        <v>1</v>
      </c>
      <c r="E86" s="23">
        <v>9500040190</v>
      </c>
      <c r="F86" s="20">
        <v>240</v>
      </c>
      <c r="G86" s="24">
        <v>0</v>
      </c>
      <c r="H86" s="24">
        <v>0</v>
      </c>
    </row>
    <row r="87" spans="1:8" ht="29.25" hidden="1" customHeight="1" x14ac:dyDescent="0.25">
      <c r="A87" s="33" t="s">
        <v>84</v>
      </c>
      <c r="B87" s="20">
        <v>555</v>
      </c>
      <c r="C87" s="21">
        <v>5</v>
      </c>
      <c r="D87" s="22">
        <v>2</v>
      </c>
      <c r="E87" s="23"/>
      <c r="F87" s="20"/>
      <c r="G87" s="24">
        <f>G88</f>
        <v>0</v>
      </c>
      <c r="H87" s="24">
        <f t="shared" ref="H87:H89" si="1">H88</f>
        <v>0</v>
      </c>
    </row>
    <row r="88" spans="1:8" ht="29.25" hidden="1" customHeight="1" x14ac:dyDescent="0.25">
      <c r="A88" s="34" t="s">
        <v>83</v>
      </c>
      <c r="B88" s="20">
        <v>555</v>
      </c>
      <c r="C88" s="21">
        <v>5</v>
      </c>
      <c r="D88" s="22">
        <v>2</v>
      </c>
      <c r="E88" s="23">
        <v>9500042190</v>
      </c>
      <c r="F88" s="20"/>
      <c r="G88" s="24">
        <f>G89</f>
        <v>0</v>
      </c>
      <c r="H88" s="24">
        <f t="shared" si="1"/>
        <v>0</v>
      </c>
    </row>
    <row r="89" spans="1:8" ht="29.25" hidden="1" customHeight="1" x14ac:dyDescent="0.25">
      <c r="A89" s="19" t="s">
        <v>81</v>
      </c>
      <c r="B89" s="20">
        <v>555</v>
      </c>
      <c r="C89" s="21">
        <v>5</v>
      </c>
      <c r="D89" s="22">
        <v>2</v>
      </c>
      <c r="E89" s="23">
        <v>9500042190</v>
      </c>
      <c r="F89" s="20">
        <v>200</v>
      </c>
      <c r="G89" s="24">
        <f>G90</f>
        <v>0</v>
      </c>
      <c r="H89" s="24">
        <f t="shared" si="1"/>
        <v>0</v>
      </c>
    </row>
    <row r="90" spans="1:8" ht="29.25" hidden="1" customHeight="1" x14ac:dyDescent="0.25">
      <c r="A90" s="19" t="s">
        <v>72</v>
      </c>
      <c r="B90" s="20">
        <v>555</v>
      </c>
      <c r="C90" s="21">
        <v>5</v>
      </c>
      <c r="D90" s="22">
        <v>2</v>
      </c>
      <c r="E90" s="23">
        <v>9500042190</v>
      </c>
      <c r="F90" s="20">
        <v>240</v>
      </c>
      <c r="G90" s="24">
        <v>0</v>
      </c>
      <c r="H90" s="24">
        <v>0</v>
      </c>
    </row>
    <row r="91" spans="1:8" ht="29.25" hidden="1" customHeight="1" x14ac:dyDescent="0.25">
      <c r="A91" s="12" t="s">
        <v>42</v>
      </c>
      <c r="B91" s="13">
        <v>555</v>
      </c>
      <c r="C91" s="14">
        <v>5</v>
      </c>
      <c r="D91" s="15">
        <v>3</v>
      </c>
      <c r="E91" s="16">
        <v>0</v>
      </c>
      <c r="F91" s="13">
        <v>0</v>
      </c>
      <c r="G91" s="18">
        <f>G92+G95</f>
        <v>0</v>
      </c>
      <c r="H91" s="18">
        <f>H92+H95</f>
        <v>0</v>
      </c>
    </row>
    <row r="92" spans="1:8" ht="29.25" hidden="1" customHeight="1" x14ac:dyDescent="0.25">
      <c r="A92" s="19" t="s">
        <v>43</v>
      </c>
      <c r="B92" s="20">
        <v>555</v>
      </c>
      <c r="C92" s="21">
        <v>5</v>
      </c>
      <c r="D92" s="22">
        <v>3</v>
      </c>
      <c r="E92" s="23" t="s">
        <v>44</v>
      </c>
      <c r="F92" s="20">
        <v>0</v>
      </c>
      <c r="G92" s="24">
        <f>G94</f>
        <v>0</v>
      </c>
      <c r="H92" s="24">
        <f>H94</f>
        <v>0</v>
      </c>
    </row>
    <row r="93" spans="1:8" ht="29.25" hidden="1" customHeight="1" x14ac:dyDescent="0.25">
      <c r="A93" s="25" t="s">
        <v>68</v>
      </c>
      <c r="B93" s="20">
        <v>555</v>
      </c>
      <c r="C93" s="21">
        <v>5</v>
      </c>
      <c r="D93" s="22">
        <v>3</v>
      </c>
      <c r="E93" s="23" t="s">
        <v>44</v>
      </c>
      <c r="F93" s="20">
        <v>200</v>
      </c>
      <c r="G93" s="24">
        <f>G94</f>
        <v>0</v>
      </c>
      <c r="H93" s="24">
        <f>H94</f>
        <v>0</v>
      </c>
    </row>
    <row r="94" spans="1:8" ht="29.25" hidden="1" customHeight="1" x14ac:dyDescent="0.25">
      <c r="A94" s="26" t="s">
        <v>72</v>
      </c>
      <c r="B94" s="20">
        <v>555</v>
      </c>
      <c r="C94" s="21">
        <v>5</v>
      </c>
      <c r="D94" s="22">
        <v>3</v>
      </c>
      <c r="E94" s="23" t="s">
        <v>44</v>
      </c>
      <c r="F94" s="20">
        <v>240</v>
      </c>
      <c r="G94" s="24">
        <v>0</v>
      </c>
      <c r="H94" s="24">
        <v>0</v>
      </c>
    </row>
    <row r="95" spans="1:8" ht="29.25" hidden="1" customHeight="1" x14ac:dyDescent="0.25">
      <c r="A95" s="19" t="s">
        <v>45</v>
      </c>
      <c r="B95" s="20">
        <v>555</v>
      </c>
      <c r="C95" s="21">
        <v>5</v>
      </c>
      <c r="D95" s="22">
        <v>3</v>
      </c>
      <c r="E95" s="23" t="s">
        <v>46</v>
      </c>
      <c r="F95" s="20">
        <v>0</v>
      </c>
      <c r="G95" s="24">
        <f>G97</f>
        <v>0</v>
      </c>
      <c r="H95" s="24">
        <f>H97</f>
        <v>0</v>
      </c>
    </row>
    <row r="96" spans="1:8" ht="29.25" hidden="1" customHeight="1" x14ac:dyDescent="0.25">
      <c r="A96" s="25" t="s">
        <v>68</v>
      </c>
      <c r="B96" s="20">
        <v>555</v>
      </c>
      <c r="C96" s="21">
        <v>5</v>
      </c>
      <c r="D96" s="22">
        <v>3</v>
      </c>
      <c r="E96" s="23" t="s">
        <v>46</v>
      </c>
      <c r="F96" s="20">
        <v>200</v>
      </c>
      <c r="G96" s="24">
        <f>G97</f>
        <v>0</v>
      </c>
      <c r="H96" s="24">
        <f>H97</f>
        <v>0</v>
      </c>
    </row>
    <row r="97" spans="1:8" ht="29.25" hidden="1" customHeight="1" x14ac:dyDescent="0.25">
      <c r="A97" s="26" t="s">
        <v>72</v>
      </c>
      <c r="B97" s="20">
        <v>555</v>
      </c>
      <c r="C97" s="21">
        <v>5</v>
      </c>
      <c r="D97" s="22">
        <v>3</v>
      </c>
      <c r="E97" s="23" t="s">
        <v>46</v>
      </c>
      <c r="F97" s="20">
        <v>240</v>
      </c>
      <c r="G97" s="24">
        <v>0</v>
      </c>
      <c r="H97" s="24">
        <v>0</v>
      </c>
    </row>
    <row r="98" spans="1:8" ht="29.25" customHeight="1" x14ac:dyDescent="0.25">
      <c r="A98" s="12" t="s">
        <v>59</v>
      </c>
      <c r="B98" s="13">
        <v>555</v>
      </c>
      <c r="C98" s="14">
        <v>8</v>
      </c>
      <c r="D98" s="15">
        <v>0</v>
      </c>
      <c r="E98" s="16">
        <v>0</v>
      </c>
      <c r="F98" s="13">
        <v>0</v>
      </c>
      <c r="G98" s="24">
        <f>G99</f>
        <v>3939985.3499999996</v>
      </c>
      <c r="H98" s="24">
        <f>H99</f>
        <v>2986553.15</v>
      </c>
    </row>
    <row r="99" spans="1:8" ht="29.25" customHeight="1" x14ac:dyDescent="0.25">
      <c r="A99" s="12" t="s">
        <v>60</v>
      </c>
      <c r="B99" s="13">
        <v>555</v>
      </c>
      <c r="C99" s="14">
        <v>8</v>
      </c>
      <c r="D99" s="15">
        <v>1</v>
      </c>
      <c r="E99" s="16">
        <v>0</v>
      </c>
      <c r="F99" s="13">
        <v>0</v>
      </c>
      <c r="G99" s="18">
        <f>G100+G103</f>
        <v>3939985.3499999996</v>
      </c>
      <c r="H99" s="18">
        <f>H100+H103</f>
        <v>2986553.15</v>
      </c>
    </row>
    <row r="100" spans="1:8" ht="29.25" customHeight="1" x14ac:dyDescent="0.25">
      <c r="A100" s="19" t="s">
        <v>61</v>
      </c>
      <c r="B100" s="20">
        <v>555</v>
      </c>
      <c r="C100" s="21">
        <v>8</v>
      </c>
      <c r="D100" s="22">
        <v>1</v>
      </c>
      <c r="E100" s="23" t="s">
        <v>62</v>
      </c>
      <c r="F100" s="20">
        <v>0</v>
      </c>
      <c r="G100" s="24">
        <f>G101</f>
        <v>3939985.3499999996</v>
      </c>
      <c r="H100" s="24">
        <f>H101</f>
        <v>2986553.15</v>
      </c>
    </row>
    <row r="101" spans="1:8" ht="29.25" customHeight="1" x14ac:dyDescent="0.25">
      <c r="A101" s="25" t="s">
        <v>67</v>
      </c>
      <c r="B101" s="20">
        <v>555</v>
      </c>
      <c r="C101" s="21">
        <v>8</v>
      </c>
      <c r="D101" s="22">
        <v>1</v>
      </c>
      <c r="E101" s="23" t="s">
        <v>62</v>
      </c>
      <c r="F101" s="20">
        <v>100</v>
      </c>
      <c r="G101" s="24">
        <f>G102</f>
        <v>3939985.3499999996</v>
      </c>
      <c r="H101" s="24">
        <f>H102</f>
        <v>2986553.15</v>
      </c>
    </row>
    <row r="102" spans="1:8" ht="29.25" customHeight="1" x14ac:dyDescent="0.25">
      <c r="A102" s="25" t="s">
        <v>78</v>
      </c>
      <c r="B102" s="20">
        <v>555</v>
      </c>
      <c r="C102" s="21">
        <v>8</v>
      </c>
      <c r="D102" s="22">
        <v>1</v>
      </c>
      <c r="E102" s="23" t="s">
        <v>62</v>
      </c>
      <c r="F102" s="20">
        <v>110</v>
      </c>
      <c r="G102" s="24">
        <f>4589311.43-2113411.43-94453.98-91326.02-231215-554700+2435780.35</f>
        <v>3939985.3499999996</v>
      </c>
      <c r="H102" s="24">
        <v>2986553.15</v>
      </c>
    </row>
    <row r="103" spans="1:8" ht="29.25" hidden="1" customHeight="1" x14ac:dyDescent="0.25">
      <c r="A103" s="19" t="s">
        <v>63</v>
      </c>
      <c r="B103" s="20">
        <v>555</v>
      </c>
      <c r="C103" s="21">
        <v>8</v>
      </c>
      <c r="D103" s="22">
        <v>1</v>
      </c>
      <c r="E103" s="23" t="s">
        <v>64</v>
      </c>
      <c r="F103" s="20">
        <v>0</v>
      </c>
      <c r="G103" s="24">
        <f>G104+G106</f>
        <v>0</v>
      </c>
      <c r="H103" s="24">
        <f>H104+H106</f>
        <v>0</v>
      </c>
    </row>
    <row r="104" spans="1:8" ht="29.25" hidden="1" customHeight="1" x14ac:dyDescent="0.25">
      <c r="A104" s="25" t="s">
        <v>68</v>
      </c>
      <c r="B104" s="20">
        <v>555</v>
      </c>
      <c r="C104" s="21">
        <v>8</v>
      </c>
      <c r="D104" s="22">
        <v>1</v>
      </c>
      <c r="E104" s="23" t="s">
        <v>64</v>
      </c>
      <c r="F104" s="20">
        <v>200</v>
      </c>
      <c r="G104" s="24">
        <f>G105</f>
        <v>0</v>
      </c>
      <c r="H104" s="24">
        <f>H105</f>
        <v>0</v>
      </c>
    </row>
    <row r="105" spans="1:8" ht="29.25" hidden="1" customHeight="1" x14ac:dyDescent="0.25">
      <c r="A105" s="26" t="s">
        <v>72</v>
      </c>
      <c r="B105" s="20">
        <v>555</v>
      </c>
      <c r="C105" s="21">
        <v>8</v>
      </c>
      <c r="D105" s="22">
        <v>1</v>
      </c>
      <c r="E105" s="23" t="s">
        <v>64</v>
      </c>
      <c r="F105" s="20">
        <v>240</v>
      </c>
      <c r="G105" s="24">
        <v>0</v>
      </c>
      <c r="H105" s="24">
        <v>0</v>
      </c>
    </row>
    <row r="106" spans="1:8" ht="29.25" hidden="1" customHeight="1" x14ac:dyDescent="0.25">
      <c r="A106" s="28" t="s">
        <v>69</v>
      </c>
      <c r="B106" s="20">
        <v>555</v>
      </c>
      <c r="C106" s="21">
        <v>8</v>
      </c>
      <c r="D106" s="22">
        <v>1</v>
      </c>
      <c r="E106" s="23" t="s">
        <v>64</v>
      </c>
      <c r="F106" s="20">
        <v>800</v>
      </c>
      <c r="G106" s="24">
        <f>G107</f>
        <v>0</v>
      </c>
      <c r="H106" s="24">
        <f>H107</f>
        <v>0</v>
      </c>
    </row>
    <row r="107" spans="1:8" ht="29.25" hidden="1" customHeight="1" x14ac:dyDescent="0.25">
      <c r="A107" s="26" t="s">
        <v>70</v>
      </c>
      <c r="B107" s="20">
        <v>555</v>
      </c>
      <c r="C107" s="21">
        <v>8</v>
      </c>
      <c r="D107" s="22">
        <v>1</v>
      </c>
      <c r="E107" s="23" t="s">
        <v>64</v>
      </c>
      <c r="F107" s="20">
        <v>850</v>
      </c>
      <c r="G107" s="24">
        <v>0</v>
      </c>
      <c r="H107" s="24">
        <v>0</v>
      </c>
    </row>
    <row r="108" spans="1:8" ht="29.25" customHeight="1" x14ac:dyDescent="0.25">
      <c r="A108" s="12" t="s">
        <v>47</v>
      </c>
      <c r="B108" s="13">
        <v>555</v>
      </c>
      <c r="C108" s="14">
        <v>10</v>
      </c>
      <c r="D108" s="15">
        <v>0</v>
      </c>
      <c r="E108" s="16">
        <v>0</v>
      </c>
      <c r="F108" s="13">
        <v>0</v>
      </c>
      <c r="G108" s="27">
        <f>G109</f>
        <v>288000</v>
      </c>
      <c r="H108" s="27">
        <f>H109</f>
        <v>288000</v>
      </c>
    </row>
    <row r="109" spans="1:8" ht="29.25" customHeight="1" x14ac:dyDescent="0.25">
      <c r="A109" s="12" t="s">
        <v>48</v>
      </c>
      <c r="B109" s="13">
        <v>555</v>
      </c>
      <c r="C109" s="14">
        <v>10</v>
      </c>
      <c r="D109" s="15">
        <v>1</v>
      </c>
      <c r="E109" s="16">
        <v>0</v>
      </c>
      <c r="F109" s="13">
        <v>0</v>
      </c>
      <c r="G109" s="18">
        <f>G110</f>
        <v>288000</v>
      </c>
      <c r="H109" s="18">
        <f>H110</f>
        <v>288000</v>
      </c>
    </row>
    <row r="110" spans="1:8" ht="29.25" customHeight="1" x14ac:dyDescent="0.25">
      <c r="A110" s="19" t="s">
        <v>49</v>
      </c>
      <c r="B110" s="20">
        <v>555</v>
      </c>
      <c r="C110" s="21">
        <v>10</v>
      </c>
      <c r="D110" s="22">
        <v>1</v>
      </c>
      <c r="E110" s="23" t="s">
        <v>50</v>
      </c>
      <c r="F110" s="20">
        <v>0</v>
      </c>
      <c r="G110" s="24">
        <f>G112</f>
        <v>288000</v>
      </c>
      <c r="H110" s="24">
        <f>H112</f>
        <v>288000</v>
      </c>
    </row>
    <row r="111" spans="1:8" ht="29.25" customHeight="1" x14ac:dyDescent="0.25">
      <c r="A111" s="25" t="s">
        <v>74</v>
      </c>
      <c r="B111" s="20">
        <v>555</v>
      </c>
      <c r="C111" s="21">
        <v>10</v>
      </c>
      <c r="D111" s="22">
        <v>1</v>
      </c>
      <c r="E111" s="23" t="s">
        <v>50</v>
      </c>
      <c r="F111" s="20">
        <v>300</v>
      </c>
      <c r="G111" s="24">
        <f>G112</f>
        <v>288000</v>
      </c>
      <c r="H111" s="24">
        <f>H112</f>
        <v>288000</v>
      </c>
    </row>
    <row r="112" spans="1:8" ht="29.25" customHeight="1" x14ac:dyDescent="0.25">
      <c r="A112" s="26" t="s">
        <v>94</v>
      </c>
      <c r="B112" s="20">
        <v>555</v>
      </c>
      <c r="C112" s="21">
        <v>10</v>
      </c>
      <c r="D112" s="22">
        <v>1</v>
      </c>
      <c r="E112" s="23" t="s">
        <v>50</v>
      </c>
      <c r="F112" s="20">
        <v>310</v>
      </c>
      <c r="G112" s="24">
        <v>288000</v>
      </c>
      <c r="H112" s="24">
        <v>288000</v>
      </c>
    </row>
    <row r="113" spans="1:8" ht="29.25" hidden="1" customHeight="1" x14ac:dyDescent="0.25">
      <c r="A113" s="30" t="s">
        <v>89</v>
      </c>
      <c r="B113" s="13">
        <v>555</v>
      </c>
      <c r="C113" s="14">
        <v>13</v>
      </c>
      <c r="D113" s="15"/>
      <c r="E113" s="16"/>
      <c r="F113" s="13"/>
      <c r="G113" s="18">
        <f>G114</f>
        <v>0</v>
      </c>
      <c r="H113" s="18">
        <f>H114</f>
        <v>0</v>
      </c>
    </row>
    <row r="114" spans="1:8" ht="29.25" hidden="1" customHeight="1" x14ac:dyDescent="0.25">
      <c r="A114" s="26" t="s">
        <v>90</v>
      </c>
      <c r="B114" s="20">
        <v>555</v>
      </c>
      <c r="C114" s="21">
        <v>13</v>
      </c>
      <c r="D114" s="22">
        <v>1</v>
      </c>
      <c r="E114" s="23"/>
      <c r="F114" s="20"/>
      <c r="G114" s="24">
        <f>G115</f>
        <v>0</v>
      </c>
      <c r="H114" s="24">
        <f>H115</f>
        <v>0</v>
      </c>
    </row>
    <row r="115" spans="1:8" ht="29.25" hidden="1" customHeight="1" x14ac:dyDescent="0.25">
      <c r="A115" s="26" t="s">
        <v>91</v>
      </c>
      <c r="B115" s="20">
        <v>555</v>
      </c>
      <c r="C115" s="21">
        <v>13</v>
      </c>
      <c r="D115" s="22">
        <v>1</v>
      </c>
      <c r="E115" s="23">
        <v>9500013010</v>
      </c>
      <c r="F115" s="20">
        <v>730</v>
      </c>
      <c r="G115" s="24">
        <v>0</v>
      </c>
      <c r="H115" s="24">
        <v>0</v>
      </c>
    </row>
    <row r="116" spans="1:8" ht="45" hidden="1" customHeight="1" x14ac:dyDescent="0.25">
      <c r="A116" s="12" t="s">
        <v>51</v>
      </c>
      <c r="B116" s="13">
        <v>555</v>
      </c>
      <c r="C116" s="14">
        <v>14</v>
      </c>
      <c r="D116" s="15">
        <v>0</v>
      </c>
      <c r="E116" s="16">
        <v>0</v>
      </c>
      <c r="F116" s="13">
        <v>0</v>
      </c>
      <c r="G116" s="18">
        <f>G117</f>
        <v>0</v>
      </c>
      <c r="H116" s="18">
        <f>H117</f>
        <v>0</v>
      </c>
    </row>
    <row r="117" spans="1:8" ht="29.25" hidden="1" customHeight="1" x14ac:dyDescent="0.25">
      <c r="A117" s="12" t="s">
        <v>52</v>
      </c>
      <c r="B117" s="20">
        <v>555</v>
      </c>
      <c r="C117" s="14">
        <v>14</v>
      </c>
      <c r="D117" s="15">
        <v>3</v>
      </c>
      <c r="E117" s="16">
        <v>0</v>
      </c>
      <c r="F117" s="13">
        <v>0</v>
      </c>
      <c r="G117" s="18">
        <f>G118</f>
        <v>0</v>
      </c>
      <c r="H117" s="18">
        <f>H118</f>
        <v>0</v>
      </c>
    </row>
    <row r="118" spans="1:8" ht="29.25" hidden="1" customHeight="1" x14ac:dyDescent="0.25">
      <c r="A118" s="19" t="s">
        <v>53</v>
      </c>
      <c r="B118" s="20">
        <v>555</v>
      </c>
      <c r="C118" s="21">
        <v>14</v>
      </c>
      <c r="D118" s="22">
        <v>3</v>
      </c>
      <c r="E118" s="23" t="s">
        <v>54</v>
      </c>
      <c r="F118" s="20">
        <v>0</v>
      </c>
      <c r="G118" s="24">
        <f>G120</f>
        <v>0</v>
      </c>
      <c r="H118" s="24">
        <f>H120</f>
        <v>0</v>
      </c>
    </row>
    <row r="119" spans="1:8" ht="29.25" hidden="1" customHeight="1" x14ac:dyDescent="0.25">
      <c r="A119" s="25" t="s">
        <v>73</v>
      </c>
      <c r="B119" s="20">
        <v>555</v>
      </c>
      <c r="C119" s="21">
        <v>14</v>
      </c>
      <c r="D119" s="22">
        <v>3</v>
      </c>
      <c r="E119" s="23" t="s">
        <v>54</v>
      </c>
      <c r="F119" s="20">
        <v>500</v>
      </c>
      <c r="G119" s="24">
        <f>G120</f>
        <v>0</v>
      </c>
      <c r="H119" s="24">
        <f>H120</f>
        <v>0</v>
      </c>
    </row>
    <row r="120" spans="1:8" ht="29.25" hidden="1" customHeight="1" x14ac:dyDescent="0.25">
      <c r="A120" s="19" t="s">
        <v>18</v>
      </c>
      <c r="B120" s="20">
        <v>555</v>
      </c>
      <c r="C120" s="21">
        <v>14</v>
      </c>
      <c r="D120" s="22">
        <v>3</v>
      </c>
      <c r="E120" s="23" t="s">
        <v>54</v>
      </c>
      <c r="F120" s="20" t="s">
        <v>19</v>
      </c>
      <c r="G120" s="24">
        <v>0</v>
      </c>
      <c r="H120" s="24">
        <v>0</v>
      </c>
    </row>
    <row r="121" spans="1:8" ht="29.25" customHeight="1" x14ac:dyDescent="0.25">
      <c r="A121" s="49" t="s">
        <v>88</v>
      </c>
      <c r="B121" s="20">
        <v>555</v>
      </c>
      <c r="C121" s="51">
        <v>99</v>
      </c>
      <c r="D121" s="50">
        <v>99</v>
      </c>
      <c r="E121" s="23">
        <v>9500099990</v>
      </c>
      <c r="F121" s="52"/>
      <c r="G121" s="55">
        <v>233800.6</v>
      </c>
      <c r="H121" s="55">
        <v>432832.8</v>
      </c>
    </row>
    <row r="126" spans="1:8" ht="15.6" x14ac:dyDescent="0.3">
      <c r="G126" s="2"/>
      <c r="H126" s="2"/>
    </row>
    <row r="127" spans="1:8" x14ac:dyDescent="0.25">
      <c r="G127" s="11"/>
      <c r="H127" s="11"/>
    </row>
  </sheetData>
  <autoFilter ref="A11:GB11"/>
  <mergeCells count="10">
    <mergeCell ref="B1:H5"/>
    <mergeCell ref="G10:G11"/>
    <mergeCell ref="H10:H11"/>
    <mergeCell ref="A8:G8"/>
    <mergeCell ref="A10:A11"/>
    <mergeCell ref="C10:C11"/>
    <mergeCell ref="D10:D11"/>
    <mergeCell ref="E10:E11"/>
    <mergeCell ref="F10:F11"/>
    <mergeCell ref="B10:B11"/>
  </mergeCells>
  <pageMargins left="0.98425196850393704" right="0.19685039370078741" top="0.39370078740157483" bottom="0.19685039370078741" header="0.19685039370078741" footer="0.19685039370078741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showGridLines="0" tabSelected="1" view="pageBreakPreview" zoomScaleNormal="100" zoomScaleSheetLayoutView="100" workbookViewId="0">
      <selection activeCell="G81" sqref="G81"/>
    </sheetView>
  </sheetViews>
  <sheetFormatPr defaultColWidth="9.109375" defaultRowHeight="13.2" x14ac:dyDescent="0.25"/>
  <cols>
    <col min="1" max="1" width="59.33203125" style="10" customWidth="1"/>
    <col min="2" max="2" width="7.5546875" style="1" customWidth="1"/>
    <col min="3" max="4" width="4.33203125" style="1" customWidth="1"/>
    <col min="5" max="5" width="13.33203125" style="1" customWidth="1"/>
    <col min="6" max="6" width="6.88671875" style="1" customWidth="1"/>
    <col min="7" max="7" width="14.5546875" style="60" customWidth="1"/>
    <col min="8" max="8" width="13" style="1" hidden="1" customWidth="1"/>
    <col min="9" max="9" width="13.6640625" style="1" hidden="1" customWidth="1"/>
    <col min="10" max="10" width="17.6640625" style="1" hidden="1" customWidth="1"/>
    <col min="11" max="11" width="12.44140625" style="1" hidden="1" customWidth="1"/>
    <col min="12" max="13" width="9.109375" style="1" hidden="1" customWidth="1"/>
    <col min="14" max="185" width="9.109375" style="1" customWidth="1"/>
    <col min="186" max="16384" width="9.109375" style="1"/>
  </cols>
  <sheetData>
    <row r="1" spans="1:11" s="2" customFormat="1" ht="15.6" x14ac:dyDescent="0.3">
      <c r="A1" s="8"/>
      <c r="B1" s="61" t="s">
        <v>106</v>
      </c>
      <c r="C1" s="71"/>
      <c r="D1" s="71"/>
      <c r="E1" s="71"/>
      <c r="F1" s="71"/>
      <c r="G1" s="71"/>
    </row>
    <row r="2" spans="1:11" s="2" customFormat="1" ht="15.6" x14ac:dyDescent="0.3">
      <c r="A2" s="8"/>
      <c r="B2" s="71"/>
      <c r="C2" s="71"/>
      <c r="D2" s="71"/>
      <c r="E2" s="71"/>
      <c r="F2" s="71"/>
      <c r="G2" s="71"/>
    </row>
    <row r="3" spans="1:11" s="2" customFormat="1" ht="15.6" x14ac:dyDescent="0.3">
      <c r="A3" s="8"/>
      <c r="B3" s="71"/>
      <c r="C3" s="71"/>
      <c r="D3" s="71"/>
      <c r="E3" s="71"/>
      <c r="F3" s="71"/>
      <c r="G3" s="71"/>
    </row>
    <row r="4" spans="1:11" s="2" customFormat="1" ht="43.5" customHeight="1" x14ac:dyDescent="0.3">
      <c r="A4" s="8"/>
      <c r="B4" s="71"/>
      <c r="C4" s="71"/>
      <c r="D4" s="71"/>
      <c r="E4" s="71"/>
      <c r="F4" s="71"/>
      <c r="G4" s="71"/>
    </row>
    <row r="5" spans="1:11" s="2" customFormat="1" ht="26.25" customHeight="1" x14ac:dyDescent="0.3">
      <c r="A5" s="8"/>
      <c r="B5" s="71"/>
      <c r="C5" s="71"/>
      <c r="D5" s="71"/>
      <c r="E5" s="71"/>
      <c r="F5" s="71"/>
      <c r="G5" s="71"/>
    </row>
    <row r="6" spans="1:11" s="3" customFormat="1" ht="13.5" customHeight="1" x14ac:dyDescent="0.3">
      <c r="A6" s="9"/>
      <c r="E6" s="4"/>
      <c r="F6" s="4"/>
      <c r="G6" s="56"/>
    </row>
    <row r="7" spans="1:11" s="3" customFormat="1" ht="15" customHeight="1" x14ac:dyDescent="0.25">
      <c r="A7" s="9"/>
    </row>
    <row r="8" spans="1:11" s="6" customFormat="1" ht="90" customHeight="1" x14ac:dyDescent="0.35">
      <c r="A8" s="64" t="s">
        <v>105</v>
      </c>
      <c r="B8" s="64"/>
      <c r="C8" s="64"/>
      <c r="D8" s="64"/>
      <c r="E8" s="64"/>
      <c r="F8" s="64"/>
      <c r="G8" s="64"/>
    </row>
    <row r="9" spans="1:11" s="3" customFormat="1" ht="28.5" customHeight="1" x14ac:dyDescent="0.25">
      <c r="A9" s="9"/>
      <c r="G9" s="5" t="s">
        <v>2</v>
      </c>
    </row>
    <row r="10" spans="1:11" ht="14.25" customHeight="1" x14ac:dyDescent="0.25">
      <c r="A10" s="65" t="s">
        <v>0</v>
      </c>
      <c r="B10" s="67" t="s">
        <v>93</v>
      </c>
      <c r="C10" s="65" t="s">
        <v>75</v>
      </c>
      <c r="D10" s="65" t="s">
        <v>1</v>
      </c>
      <c r="E10" s="65" t="s">
        <v>76</v>
      </c>
      <c r="F10" s="65" t="s">
        <v>77</v>
      </c>
      <c r="G10" s="69" t="s">
        <v>92</v>
      </c>
    </row>
    <row r="11" spans="1:11" ht="30.75" customHeight="1" x14ac:dyDescent="0.25">
      <c r="A11" s="66"/>
      <c r="B11" s="68"/>
      <c r="C11" s="66"/>
      <c r="D11" s="66"/>
      <c r="E11" s="66"/>
      <c r="F11" s="66"/>
      <c r="G11" s="70"/>
    </row>
    <row r="12" spans="1:11" ht="13.8" x14ac:dyDescent="0.25">
      <c r="A12" s="12" t="s">
        <v>3</v>
      </c>
      <c r="B12" s="13">
        <v>555</v>
      </c>
      <c r="C12" s="14">
        <v>0</v>
      </c>
      <c r="D12" s="15">
        <v>0</v>
      </c>
      <c r="E12" s="16">
        <v>0</v>
      </c>
      <c r="F12" s="13">
        <v>0</v>
      </c>
      <c r="G12" s="17">
        <f>G13+G44+G50+G64+G70+G84+G105+G115+G123+G80</f>
        <v>14329851.004799999</v>
      </c>
      <c r="H12" s="7">
        <f>G14+G18+G30+G34+G38+G45+G51+G70+G82+G85+G92+G106+G116+G124</f>
        <v>14149151.004799999</v>
      </c>
      <c r="I12" s="7">
        <f>G17+G21+G24+G26+G33+G37+G41+G43+G46+G60+G68+G73+G83+G88+G91+G95+G101+G109+G112+G114+G119+G127</f>
        <v>14217851.004799999</v>
      </c>
      <c r="J12" s="7">
        <f>G17+G21+G24+G26+G33+G37+G41+G43+G45+G60+G68+G73+G83+G86+G91+G95+G101+G109+G112+G114+G119+G127</f>
        <v>14217851.004799999</v>
      </c>
      <c r="K12" s="7">
        <f>I12-J12</f>
        <v>0</v>
      </c>
    </row>
    <row r="13" spans="1:11" ht="13.8" x14ac:dyDescent="0.25">
      <c r="A13" s="12" t="s">
        <v>4</v>
      </c>
      <c r="B13" s="13">
        <v>555</v>
      </c>
      <c r="C13" s="14">
        <v>1</v>
      </c>
      <c r="D13" s="15">
        <v>0</v>
      </c>
      <c r="E13" s="16">
        <v>0</v>
      </c>
      <c r="F13" s="13">
        <v>0</v>
      </c>
      <c r="G13" s="27">
        <f>G14+G18+G30+G34+G38</f>
        <v>5358369.7848000005</v>
      </c>
    </row>
    <row r="14" spans="1:11" ht="27.6" x14ac:dyDescent="0.25">
      <c r="A14" s="12" t="s">
        <v>5</v>
      </c>
      <c r="B14" s="13">
        <v>555</v>
      </c>
      <c r="C14" s="14">
        <v>1</v>
      </c>
      <c r="D14" s="15">
        <v>2</v>
      </c>
      <c r="E14" s="16">
        <v>0</v>
      </c>
      <c r="F14" s="13">
        <v>0</v>
      </c>
      <c r="G14" s="17">
        <f>G15</f>
        <v>769114.05479999993</v>
      </c>
      <c r="H14" s="7"/>
      <c r="I14" s="7">
        <f>G12-I12</f>
        <v>112000</v>
      </c>
    </row>
    <row r="15" spans="1:11" ht="13.8" x14ac:dyDescent="0.25">
      <c r="A15" s="19" t="s">
        <v>6</v>
      </c>
      <c r="B15" s="20">
        <v>555</v>
      </c>
      <c r="C15" s="21">
        <v>1</v>
      </c>
      <c r="D15" s="22">
        <v>2</v>
      </c>
      <c r="E15" s="23" t="s">
        <v>7</v>
      </c>
      <c r="F15" s="20">
        <v>0</v>
      </c>
      <c r="G15" s="54">
        <f>G16</f>
        <v>769114.05479999993</v>
      </c>
    </row>
    <row r="16" spans="1:11" ht="55.2" x14ac:dyDescent="0.25">
      <c r="A16" s="25" t="s">
        <v>67</v>
      </c>
      <c r="B16" s="20">
        <v>555</v>
      </c>
      <c r="C16" s="21">
        <v>1</v>
      </c>
      <c r="D16" s="22">
        <v>2</v>
      </c>
      <c r="E16" s="23" t="s">
        <v>7</v>
      </c>
      <c r="F16" s="20">
        <v>100</v>
      </c>
      <c r="G16" s="54">
        <f>G17</f>
        <v>769114.05479999993</v>
      </c>
    </row>
    <row r="17" spans="1:7" ht="27.6" x14ac:dyDescent="0.25">
      <c r="A17" s="26" t="s">
        <v>71</v>
      </c>
      <c r="B17" s="20">
        <v>555</v>
      </c>
      <c r="C17" s="21">
        <v>1</v>
      </c>
      <c r="D17" s="22">
        <v>2</v>
      </c>
      <c r="E17" s="23" t="s">
        <v>7</v>
      </c>
      <c r="F17" s="20">
        <v>120</v>
      </c>
      <c r="G17" s="54">
        <v>769114.05479999993</v>
      </c>
    </row>
    <row r="18" spans="1:7" ht="41.4" x14ac:dyDescent="0.25">
      <c r="A18" s="12" t="s">
        <v>8</v>
      </c>
      <c r="B18" s="13">
        <v>555</v>
      </c>
      <c r="C18" s="14">
        <v>1</v>
      </c>
      <c r="D18" s="15">
        <v>4</v>
      </c>
      <c r="E18" s="16">
        <v>0</v>
      </c>
      <c r="F18" s="13">
        <v>0</v>
      </c>
      <c r="G18" s="17">
        <f>G19+G22+G27</f>
        <v>4092600</v>
      </c>
    </row>
    <row r="19" spans="1:7" ht="13.8" x14ac:dyDescent="0.25">
      <c r="A19" s="19" t="s">
        <v>9</v>
      </c>
      <c r="B19" s="20">
        <v>555</v>
      </c>
      <c r="C19" s="21">
        <v>1</v>
      </c>
      <c r="D19" s="22">
        <v>4</v>
      </c>
      <c r="E19" s="23" t="s">
        <v>10</v>
      </c>
      <c r="F19" s="20">
        <v>0</v>
      </c>
      <c r="G19" s="54">
        <f>G20</f>
        <v>2991300</v>
      </c>
    </row>
    <row r="20" spans="1:7" ht="55.2" x14ac:dyDescent="0.25">
      <c r="A20" s="25" t="s">
        <v>67</v>
      </c>
      <c r="B20" s="20">
        <v>555</v>
      </c>
      <c r="C20" s="21">
        <v>1</v>
      </c>
      <c r="D20" s="22">
        <v>4</v>
      </c>
      <c r="E20" s="23" t="s">
        <v>10</v>
      </c>
      <c r="F20" s="20">
        <v>100</v>
      </c>
      <c r="G20" s="54">
        <f>G21</f>
        <v>2991300</v>
      </c>
    </row>
    <row r="21" spans="1:7" ht="27.6" x14ac:dyDescent="0.25">
      <c r="A21" s="26" t="s">
        <v>71</v>
      </c>
      <c r="B21" s="20">
        <v>555</v>
      </c>
      <c r="C21" s="21">
        <v>1</v>
      </c>
      <c r="D21" s="22">
        <v>4</v>
      </c>
      <c r="E21" s="23" t="s">
        <v>10</v>
      </c>
      <c r="F21" s="20">
        <v>120</v>
      </c>
      <c r="G21" s="54">
        <f>3115100-123800</f>
        <v>2991300</v>
      </c>
    </row>
    <row r="22" spans="1:7" ht="13.8" x14ac:dyDescent="0.25">
      <c r="A22" s="19" t="s">
        <v>11</v>
      </c>
      <c r="B22" s="20">
        <v>555</v>
      </c>
      <c r="C22" s="21">
        <v>1</v>
      </c>
      <c r="D22" s="22">
        <v>4</v>
      </c>
      <c r="E22" s="23" t="s">
        <v>12</v>
      </c>
      <c r="F22" s="20">
        <v>0</v>
      </c>
      <c r="G22" s="54">
        <f>G23+G25</f>
        <v>1069300</v>
      </c>
    </row>
    <row r="23" spans="1:7" ht="27.6" x14ac:dyDescent="0.25">
      <c r="A23" s="25" t="s">
        <v>68</v>
      </c>
      <c r="B23" s="20">
        <v>555</v>
      </c>
      <c r="C23" s="21">
        <v>1</v>
      </c>
      <c r="D23" s="22">
        <v>4</v>
      </c>
      <c r="E23" s="23" t="s">
        <v>12</v>
      </c>
      <c r="F23" s="20">
        <v>200</v>
      </c>
      <c r="G23" s="54">
        <f>G24</f>
        <v>1056000</v>
      </c>
    </row>
    <row r="24" spans="1:7" ht="27.6" x14ac:dyDescent="0.25">
      <c r="A24" s="26" t="s">
        <v>72</v>
      </c>
      <c r="B24" s="20">
        <v>555</v>
      </c>
      <c r="C24" s="21">
        <v>1</v>
      </c>
      <c r="D24" s="22">
        <v>4</v>
      </c>
      <c r="E24" s="23" t="s">
        <v>12</v>
      </c>
      <c r="F24" s="20">
        <v>240</v>
      </c>
      <c r="G24" s="54">
        <f>999600+10000+20000+26400</f>
        <v>1056000</v>
      </c>
    </row>
    <row r="25" spans="1:7" ht="13.8" x14ac:dyDescent="0.25">
      <c r="A25" s="28" t="s">
        <v>69</v>
      </c>
      <c r="B25" s="20">
        <v>555</v>
      </c>
      <c r="C25" s="21">
        <v>1</v>
      </c>
      <c r="D25" s="22">
        <v>4</v>
      </c>
      <c r="E25" s="23" t="s">
        <v>12</v>
      </c>
      <c r="F25" s="20">
        <v>800</v>
      </c>
      <c r="G25" s="54">
        <f>G26</f>
        <v>13300</v>
      </c>
    </row>
    <row r="26" spans="1:7" ht="30" customHeight="1" x14ac:dyDescent="0.25">
      <c r="A26" s="26" t="s">
        <v>70</v>
      </c>
      <c r="B26" s="20">
        <v>555</v>
      </c>
      <c r="C26" s="21">
        <v>1</v>
      </c>
      <c r="D26" s="22">
        <v>4</v>
      </c>
      <c r="E26" s="23" t="s">
        <v>12</v>
      </c>
      <c r="F26" s="20">
        <v>850</v>
      </c>
      <c r="G26" s="54">
        <v>13300</v>
      </c>
    </row>
    <row r="27" spans="1:7" s="36" customFormat="1" ht="44.25" customHeight="1" x14ac:dyDescent="0.25">
      <c r="A27" s="19" t="s">
        <v>53</v>
      </c>
      <c r="B27" s="20">
        <v>555</v>
      </c>
      <c r="C27" s="21">
        <v>1</v>
      </c>
      <c r="D27" s="22">
        <v>4</v>
      </c>
      <c r="E27" s="23" t="s">
        <v>54</v>
      </c>
      <c r="F27" s="20">
        <v>0</v>
      </c>
      <c r="G27" s="29">
        <f>G29</f>
        <v>32000</v>
      </c>
    </row>
    <row r="28" spans="1:7" s="36" customFormat="1" ht="44.25" customHeight="1" x14ac:dyDescent="0.25">
      <c r="A28" s="25" t="s">
        <v>73</v>
      </c>
      <c r="B28" s="20">
        <v>555</v>
      </c>
      <c r="C28" s="21">
        <v>1</v>
      </c>
      <c r="D28" s="22">
        <v>4</v>
      </c>
      <c r="E28" s="23" t="s">
        <v>54</v>
      </c>
      <c r="F28" s="20">
        <v>500</v>
      </c>
      <c r="G28" s="29">
        <f>G29</f>
        <v>32000</v>
      </c>
    </row>
    <row r="29" spans="1:7" s="36" customFormat="1" ht="44.25" customHeight="1" x14ac:dyDescent="0.25">
      <c r="A29" s="19" t="s">
        <v>18</v>
      </c>
      <c r="B29" s="20">
        <v>555</v>
      </c>
      <c r="C29" s="21">
        <v>1</v>
      </c>
      <c r="D29" s="22">
        <v>4</v>
      </c>
      <c r="E29" s="23" t="s">
        <v>54</v>
      </c>
      <c r="F29" s="20" t="s">
        <v>19</v>
      </c>
      <c r="G29" s="29">
        <v>32000</v>
      </c>
    </row>
    <row r="30" spans="1:7" s="36" customFormat="1" ht="41.4" x14ac:dyDescent="0.25">
      <c r="A30" s="12" t="s">
        <v>15</v>
      </c>
      <c r="B30" s="13">
        <v>555</v>
      </c>
      <c r="C30" s="14">
        <v>1</v>
      </c>
      <c r="D30" s="15">
        <v>6</v>
      </c>
      <c r="E30" s="16">
        <v>0</v>
      </c>
      <c r="F30" s="13">
        <v>0</v>
      </c>
      <c r="G30" s="17">
        <f>G31</f>
        <v>20000</v>
      </c>
    </row>
    <row r="31" spans="1:7" s="36" customFormat="1" ht="41.4" x14ac:dyDescent="0.25">
      <c r="A31" s="19" t="s">
        <v>16</v>
      </c>
      <c r="B31" s="20">
        <v>555</v>
      </c>
      <c r="C31" s="21">
        <v>1</v>
      </c>
      <c r="D31" s="22">
        <v>6</v>
      </c>
      <c r="E31" s="23" t="s">
        <v>17</v>
      </c>
      <c r="F31" s="20">
        <v>0</v>
      </c>
      <c r="G31" s="54">
        <f>G33</f>
        <v>20000</v>
      </c>
    </row>
    <row r="32" spans="1:7" s="36" customFormat="1" ht="13.8" x14ac:dyDescent="0.25">
      <c r="A32" s="25" t="s">
        <v>73</v>
      </c>
      <c r="B32" s="20">
        <v>555</v>
      </c>
      <c r="C32" s="21">
        <v>1</v>
      </c>
      <c r="D32" s="22">
        <v>6</v>
      </c>
      <c r="E32" s="23" t="s">
        <v>17</v>
      </c>
      <c r="F32" s="20">
        <v>500</v>
      </c>
      <c r="G32" s="54">
        <f>G33</f>
        <v>20000</v>
      </c>
    </row>
    <row r="33" spans="1:8" s="36" customFormat="1" ht="13.8" x14ac:dyDescent="0.25">
      <c r="A33" s="19" t="s">
        <v>18</v>
      </c>
      <c r="B33" s="20">
        <v>555</v>
      </c>
      <c r="C33" s="21">
        <v>1</v>
      </c>
      <c r="D33" s="22">
        <v>6</v>
      </c>
      <c r="E33" s="23" t="s">
        <v>17</v>
      </c>
      <c r="F33" s="20" t="s">
        <v>19</v>
      </c>
      <c r="G33" s="54">
        <v>20000</v>
      </c>
    </row>
    <row r="34" spans="1:8" s="36" customFormat="1" ht="13.8" x14ac:dyDescent="0.25">
      <c r="A34" s="12" t="s">
        <v>20</v>
      </c>
      <c r="B34" s="13">
        <v>555</v>
      </c>
      <c r="C34" s="14">
        <v>1</v>
      </c>
      <c r="D34" s="15">
        <v>11</v>
      </c>
      <c r="E34" s="16">
        <v>0</v>
      </c>
      <c r="F34" s="13">
        <v>0</v>
      </c>
      <c r="G34" s="17">
        <f>G35</f>
        <v>2500</v>
      </c>
    </row>
    <row r="35" spans="1:8" s="36" customFormat="1" ht="13.8" x14ac:dyDescent="0.25">
      <c r="A35" s="19" t="s">
        <v>95</v>
      </c>
      <c r="B35" s="20">
        <v>555</v>
      </c>
      <c r="C35" s="21">
        <v>1</v>
      </c>
      <c r="D35" s="22">
        <v>11</v>
      </c>
      <c r="E35" s="23">
        <v>9500021540</v>
      </c>
      <c r="F35" s="20">
        <v>0</v>
      </c>
      <c r="G35" s="54">
        <f>G37</f>
        <v>2500</v>
      </c>
    </row>
    <row r="36" spans="1:8" s="36" customFormat="1" ht="13.8" x14ac:dyDescent="0.25">
      <c r="A36" s="25" t="s">
        <v>69</v>
      </c>
      <c r="B36" s="20">
        <v>555</v>
      </c>
      <c r="C36" s="21">
        <v>1</v>
      </c>
      <c r="D36" s="22">
        <v>11</v>
      </c>
      <c r="E36" s="23">
        <v>9500021540</v>
      </c>
      <c r="F36" s="20">
        <v>800</v>
      </c>
      <c r="G36" s="54">
        <f>G37</f>
        <v>2500</v>
      </c>
    </row>
    <row r="37" spans="1:8" s="36" customFormat="1" ht="13.5" customHeight="1" x14ac:dyDescent="0.25">
      <c r="A37" s="19" t="s">
        <v>21</v>
      </c>
      <c r="B37" s="20">
        <v>555</v>
      </c>
      <c r="C37" s="21">
        <v>1</v>
      </c>
      <c r="D37" s="22">
        <v>11</v>
      </c>
      <c r="E37" s="23">
        <v>9500021540</v>
      </c>
      <c r="F37" s="20" t="s">
        <v>22</v>
      </c>
      <c r="G37" s="54">
        <v>2500</v>
      </c>
      <c r="H37" s="37"/>
    </row>
    <row r="38" spans="1:8" ht="15" customHeight="1" x14ac:dyDescent="0.25">
      <c r="A38" s="12" t="s">
        <v>23</v>
      </c>
      <c r="B38" s="13">
        <v>555</v>
      </c>
      <c r="C38" s="14">
        <v>1</v>
      </c>
      <c r="D38" s="15">
        <v>13</v>
      </c>
      <c r="E38" s="16">
        <v>0</v>
      </c>
      <c r="F38" s="13">
        <v>0</v>
      </c>
      <c r="G38" s="17">
        <f>G39+G42</f>
        <v>474155.73</v>
      </c>
    </row>
    <row r="39" spans="1:8" ht="19.5" customHeight="1" x14ac:dyDescent="0.25">
      <c r="A39" s="19" t="s">
        <v>24</v>
      </c>
      <c r="B39" s="20">
        <v>555</v>
      </c>
      <c r="C39" s="21">
        <v>1</v>
      </c>
      <c r="D39" s="22">
        <v>13</v>
      </c>
      <c r="E39" s="23" t="s">
        <v>25</v>
      </c>
      <c r="F39" s="20">
        <v>0</v>
      </c>
      <c r="G39" s="54">
        <f>G40</f>
        <v>123800</v>
      </c>
    </row>
    <row r="40" spans="1:8" ht="67.5" customHeight="1" x14ac:dyDescent="0.25">
      <c r="A40" s="25" t="s">
        <v>67</v>
      </c>
      <c r="B40" s="20">
        <v>555</v>
      </c>
      <c r="C40" s="21">
        <v>1</v>
      </c>
      <c r="D40" s="22">
        <v>13</v>
      </c>
      <c r="E40" s="23" t="s">
        <v>25</v>
      </c>
      <c r="F40" s="20">
        <v>100</v>
      </c>
      <c r="G40" s="54">
        <f>G41</f>
        <v>123800</v>
      </c>
    </row>
    <row r="41" spans="1:8" ht="39" customHeight="1" x14ac:dyDescent="0.25">
      <c r="A41" s="26" t="s">
        <v>71</v>
      </c>
      <c r="B41" s="20">
        <v>555</v>
      </c>
      <c r="C41" s="21">
        <v>1</v>
      </c>
      <c r="D41" s="22">
        <v>13</v>
      </c>
      <c r="E41" s="23" t="s">
        <v>25</v>
      </c>
      <c r="F41" s="20">
        <v>110</v>
      </c>
      <c r="G41" s="54">
        <v>123800</v>
      </c>
    </row>
    <row r="42" spans="1:8" ht="39" customHeight="1" x14ac:dyDescent="0.25">
      <c r="A42" s="25" t="s">
        <v>68</v>
      </c>
      <c r="B42" s="20">
        <v>555</v>
      </c>
      <c r="C42" s="21">
        <v>1</v>
      </c>
      <c r="D42" s="22">
        <v>13</v>
      </c>
      <c r="E42" s="23" t="s">
        <v>25</v>
      </c>
      <c r="F42" s="20">
        <v>200</v>
      </c>
      <c r="G42" s="54">
        <f>G43</f>
        <v>350355.73</v>
      </c>
    </row>
    <row r="43" spans="1:8" ht="39.75" customHeight="1" x14ac:dyDescent="0.25">
      <c r="A43" s="26" t="s">
        <v>72</v>
      </c>
      <c r="B43" s="20">
        <v>555</v>
      </c>
      <c r="C43" s="21">
        <v>1</v>
      </c>
      <c r="D43" s="22">
        <v>13</v>
      </c>
      <c r="E43" s="23" t="s">
        <v>25</v>
      </c>
      <c r="F43" s="20">
        <v>240</v>
      </c>
      <c r="G43" s="54">
        <f>165500+224055.73-39200</f>
        <v>350355.73</v>
      </c>
    </row>
    <row r="44" spans="1:8" ht="15" customHeight="1" x14ac:dyDescent="0.25">
      <c r="A44" s="12" t="s">
        <v>55</v>
      </c>
      <c r="B44" s="13">
        <v>555</v>
      </c>
      <c r="C44" s="14">
        <v>2</v>
      </c>
      <c r="D44" s="15">
        <v>0</v>
      </c>
      <c r="E44" s="16">
        <v>0</v>
      </c>
      <c r="F44" s="13">
        <v>0</v>
      </c>
      <c r="G44" s="17">
        <f>G45</f>
        <v>113811</v>
      </c>
    </row>
    <row r="45" spans="1:8" ht="16.5" customHeight="1" x14ac:dyDescent="0.25">
      <c r="A45" s="12" t="s">
        <v>56</v>
      </c>
      <c r="B45" s="13">
        <v>555</v>
      </c>
      <c r="C45" s="14">
        <v>2</v>
      </c>
      <c r="D45" s="15">
        <v>3</v>
      </c>
      <c r="E45" s="16">
        <v>0</v>
      </c>
      <c r="F45" s="13">
        <v>0</v>
      </c>
      <c r="G45" s="17">
        <f>G46</f>
        <v>113811</v>
      </c>
    </row>
    <row r="46" spans="1:8" ht="48.75" customHeight="1" x14ac:dyDescent="0.25">
      <c r="A46" s="19" t="s">
        <v>57</v>
      </c>
      <c r="B46" s="20">
        <v>555</v>
      </c>
      <c r="C46" s="21">
        <v>2</v>
      </c>
      <c r="D46" s="22">
        <v>3</v>
      </c>
      <c r="E46" s="23" t="s">
        <v>58</v>
      </c>
      <c r="F46" s="20">
        <v>0</v>
      </c>
      <c r="G46" s="54">
        <f>G47+G49</f>
        <v>113811</v>
      </c>
    </row>
    <row r="47" spans="1:8" ht="77.25" customHeight="1" x14ac:dyDescent="0.25">
      <c r="A47" s="25" t="s">
        <v>67</v>
      </c>
      <c r="B47" s="20">
        <v>555</v>
      </c>
      <c r="C47" s="21">
        <v>2</v>
      </c>
      <c r="D47" s="22">
        <v>3</v>
      </c>
      <c r="E47" s="23" t="s">
        <v>58</v>
      </c>
      <c r="F47" s="20">
        <v>100</v>
      </c>
      <c r="G47" s="54">
        <f>G48</f>
        <v>106380</v>
      </c>
    </row>
    <row r="48" spans="1:8" ht="38.25" customHeight="1" x14ac:dyDescent="0.25">
      <c r="A48" s="26" t="s">
        <v>71</v>
      </c>
      <c r="B48" s="20">
        <v>555</v>
      </c>
      <c r="C48" s="21">
        <v>2</v>
      </c>
      <c r="D48" s="22">
        <v>3</v>
      </c>
      <c r="E48" s="23" t="s">
        <v>58</v>
      </c>
      <c r="F48" s="20">
        <v>120</v>
      </c>
      <c r="G48" s="54">
        <v>106380</v>
      </c>
    </row>
    <row r="49" spans="1:7" ht="36.75" customHeight="1" x14ac:dyDescent="0.25">
      <c r="A49" s="19" t="s">
        <v>13</v>
      </c>
      <c r="B49" s="20">
        <v>555</v>
      </c>
      <c r="C49" s="21">
        <v>2</v>
      </c>
      <c r="D49" s="22">
        <v>3</v>
      </c>
      <c r="E49" s="23" t="s">
        <v>58</v>
      </c>
      <c r="F49" s="20" t="s">
        <v>14</v>
      </c>
      <c r="G49" s="54">
        <v>7431</v>
      </c>
    </row>
    <row r="50" spans="1:7" s="36" customFormat="1" ht="27.6" x14ac:dyDescent="0.25">
      <c r="A50" s="12" t="s">
        <v>30</v>
      </c>
      <c r="B50" s="13">
        <v>555</v>
      </c>
      <c r="C50" s="14">
        <v>3</v>
      </c>
      <c r="D50" s="15">
        <v>0</v>
      </c>
      <c r="E50" s="16">
        <v>0</v>
      </c>
      <c r="F50" s="13">
        <v>0</v>
      </c>
      <c r="G50" s="17">
        <f>G51+G65</f>
        <v>325509</v>
      </c>
    </row>
    <row r="51" spans="1:7" s="36" customFormat="1" ht="41.4" x14ac:dyDescent="0.25">
      <c r="A51" s="12" t="s">
        <v>101</v>
      </c>
      <c r="B51" s="13">
        <v>555</v>
      </c>
      <c r="C51" s="14">
        <v>3</v>
      </c>
      <c r="D51" s="15">
        <v>10</v>
      </c>
      <c r="E51" s="16">
        <v>0</v>
      </c>
      <c r="F51" s="13">
        <v>0</v>
      </c>
      <c r="G51" s="17">
        <f>G58+G55+G52</f>
        <v>144809</v>
      </c>
    </row>
    <row r="52" spans="1:7" s="36" customFormat="1" ht="33.75" hidden="1" customHeight="1" x14ac:dyDescent="0.25">
      <c r="A52" s="19" t="s">
        <v>66</v>
      </c>
      <c r="B52" s="13"/>
      <c r="C52" s="14">
        <v>3</v>
      </c>
      <c r="D52" s="15">
        <v>9</v>
      </c>
      <c r="E52" s="16">
        <v>9500022190</v>
      </c>
      <c r="F52" s="13"/>
      <c r="G52" s="17">
        <f>G53</f>
        <v>0</v>
      </c>
    </row>
    <row r="53" spans="1:7" s="36" customFormat="1" ht="22.5" hidden="1" customHeight="1" x14ac:dyDescent="0.25">
      <c r="A53" s="25" t="s">
        <v>68</v>
      </c>
      <c r="B53" s="13"/>
      <c r="C53" s="21">
        <v>3</v>
      </c>
      <c r="D53" s="22">
        <v>9</v>
      </c>
      <c r="E53" s="23">
        <v>9500022190</v>
      </c>
      <c r="F53" s="20">
        <v>200</v>
      </c>
      <c r="G53" s="54">
        <f>G54</f>
        <v>0</v>
      </c>
    </row>
    <row r="54" spans="1:7" s="36" customFormat="1" ht="22.5" hidden="1" customHeight="1" x14ac:dyDescent="0.25">
      <c r="A54" s="26" t="s">
        <v>72</v>
      </c>
      <c r="B54" s="13"/>
      <c r="C54" s="21">
        <v>3</v>
      </c>
      <c r="D54" s="22">
        <v>9</v>
      </c>
      <c r="E54" s="23">
        <v>9500022190</v>
      </c>
      <c r="F54" s="20">
        <v>240</v>
      </c>
      <c r="G54" s="54">
        <v>0</v>
      </c>
    </row>
    <row r="55" spans="1:7" s="36" customFormat="1" ht="31.5" hidden="1" customHeight="1" x14ac:dyDescent="0.25">
      <c r="A55" s="19" t="s">
        <v>87</v>
      </c>
      <c r="B55" s="20"/>
      <c r="C55" s="21">
        <v>3</v>
      </c>
      <c r="D55" s="22">
        <v>9</v>
      </c>
      <c r="E55" s="23">
        <v>9500022185</v>
      </c>
      <c r="F55" s="20"/>
      <c r="G55" s="54">
        <f>G56</f>
        <v>0</v>
      </c>
    </row>
    <row r="56" spans="1:7" s="36" customFormat="1" ht="22.5" hidden="1" customHeight="1" x14ac:dyDescent="0.25">
      <c r="A56" s="25" t="s">
        <v>68</v>
      </c>
      <c r="B56" s="20"/>
      <c r="C56" s="21">
        <v>3</v>
      </c>
      <c r="D56" s="22">
        <v>9</v>
      </c>
      <c r="E56" s="23">
        <v>9500022185</v>
      </c>
      <c r="F56" s="20">
        <v>200</v>
      </c>
      <c r="G56" s="54">
        <f>G57</f>
        <v>0</v>
      </c>
    </row>
    <row r="57" spans="1:7" s="36" customFormat="1" ht="22.5" hidden="1" customHeight="1" x14ac:dyDescent="0.25">
      <c r="A57" s="26" t="s">
        <v>72</v>
      </c>
      <c r="B57" s="20"/>
      <c r="C57" s="21">
        <v>3</v>
      </c>
      <c r="D57" s="22">
        <v>9</v>
      </c>
      <c r="E57" s="23">
        <v>9500022185</v>
      </c>
      <c r="F57" s="20">
        <v>240</v>
      </c>
      <c r="G57" s="54">
        <v>0</v>
      </c>
    </row>
    <row r="58" spans="1:7" s="36" customFormat="1" ht="57.75" customHeight="1" x14ac:dyDescent="0.25">
      <c r="A58" s="19" t="s">
        <v>32</v>
      </c>
      <c r="B58" s="20">
        <v>555</v>
      </c>
      <c r="C58" s="21">
        <v>3</v>
      </c>
      <c r="D58" s="22">
        <v>10</v>
      </c>
      <c r="E58" s="23" t="s">
        <v>33</v>
      </c>
      <c r="F58" s="20">
        <v>0</v>
      </c>
      <c r="G58" s="54">
        <f>G60</f>
        <v>144809</v>
      </c>
    </row>
    <row r="59" spans="1:7" s="36" customFormat="1" ht="13.8" x14ac:dyDescent="0.25">
      <c r="A59" s="25" t="s">
        <v>73</v>
      </c>
      <c r="B59" s="20"/>
      <c r="C59" s="21">
        <v>3</v>
      </c>
      <c r="D59" s="22">
        <v>10</v>
      </c>
      <c r="E59" s="23" t="s">
        <v>33</v>
      </c>
      <c r="F59" s="20">
        <v>500</v>
      </c>
      <c r="G59" s="54">
        <f>G60</f>
        <v>144809</v>
      </c>
    </row>
    <row r="60" spans="1:7" s="36" customFormat="1" ht="13.8" x14ac:dyDescent="0.25">
      <c r="A60" s="19" t="s">
        <v>18</v>
      </c>
      <c r="B60" s="20">
        <v>555</v>
      </c>
      <c r="C60" s="21">
        <v>3</v>
      </c>
      <c r="D60" s="22">
        <v>10</v>
      </c>
      <c r="E60" s="23" t="s">
        <v>33</v>
      </c>
      <c r="F60" s="20" t="s">
        <v>19</v>
      </c>
      <c r="G60" s="54">
        <v>144809</v>
      </c>
    </row>
    <row r="61" spans="1:7" ht="33.75" hidden="1" customHeight="1" x14ac:dyDescent="0.25">
      <c r="A61" s="19" t="s">
        <v>66</v>
      </c>
      <c r="B61" s="20"/>
      <c r="C61" s="21">
        <v>3</v>
      </c>
      <c r="D61" s="22">
        <v>9</v>
      </c>
      <c r="E61" s="23">
        <v>900022190</v>
      </c>
      <c r="F61" s="20"/>
      <c r="G61" s="57">
        <f>G63</f>
        <v>0</v>
      </c>
    </row>
    <row r="62" spans="1:7" ht="22.5" hidden="1" customHeight="1" x14ac:dyDescent="0.25">
      <c r="A62" s="25" t="s">
        <v>68</v>
      </c>
      <c r="B62" s="20"/>
      <c r="C62" s="21">
        <v>3</v>
      </c>
      <c r="D62" s="22">
        <v>9</v>
      </c>
      <c r="E62" s="23">
        <v>900022190</v>
      </c>
      <c r="F62" s="20">
        <v>200</v>
      </c>
      <c r="G62" s="29">
        <f>G63</f>
        <v>0</v>
      </c>
    </row>
    <row r="63" spans="1:7" ht="21" hidden="1" customHeight="1" x14ac:dyDescent="0.25">
      <c r="A63" s="26" t="s">
        <v>72</v>
      </c>
      <c r="B63" s="20"/>
      <c r="C63" s="21">
        <v>3</v>
      </c>
      <c r="D63" s="22">
        <v>9</v>
      </c>
      <c r="E63" s="23">
        <v>900022190</v>
      </c>
      <c r="F63" s="20">
        <v>240</v>
      </c>
      <c r="G63" s="29">
        <v>0</v>
      </c>
    </row>
    <row r="64" spans="1:7" ht="21" hidden="1" customHeight="1" x14ac:dyDescent="0.25">
      <c r="A64" s="38"/>
      <c r="B64" s="39"/>
      <c r="C64" s="40"/>
      <c r="D64" s="41"/>
      <c r="E64" s="41"/>
      <c r="F64" s="41"/>
      <c r="G64" s="58"/>
    </row>
    <row r="65" spans="1:7" ht="40.5" customHeight="1" x14ac:dyDescent="0.25">
      <c r="A65" s="42" t="s">
        <v>96</v>
      </c>
      <c r="B65" s="43">
        <v>555</v>
      </c>
      <c r="C65" s="44">
        <v>3</v>
      </c>
      <c r="D65" s="45">
        <v>10</v>
      </c>
      <c r="E65" s="46">
        <v>9500000000</v>
      </c>
      <c r="F65" s="45"/>
      <c r="G65" s="59">
        <f>G66</f>
        <v>180700</v>
      </c>
    </row>
    <row r="66" spans="1:7" ht="37.5" customHeight="1" x14ac:dyDescent="0.25">
      <c r="A66" s="42" t="s">
        <v>97</v>
      </c>
      <c r="B66" s="43">
        <v>555</v>
      </c>
      <c r="C66" s="47">
        <v>3</v>
      </c>
      <c r="D66" s="45">
        <v>10</v>
      </c>
      <c r="E66" s="46">
        <v>9500025190</v>
      </c>
      <c r="F66" s="45"/>
      <c r="G66" s="59">
        <f>G67</f>
        <v>180700</v>
      </c>
    </row>
    <row r="67" spans="1:7" ht="37.5" customHeight="1" x14ac:dyDescent="0.25">
      <c r="A67" s="42" t="s">
        <v>81</v>
      </c>
      <c r="B67" s="43">
        <v>555</v>
      </c>
      <c r="C67" s="44">
        <v>3</v>
      </c>
      <c r="D67" s="45">
        <v>10</v>
      </c>
      <c r="E67" s="46">
        <v>9500025190</v>
      </c>
      <c r="F67" s="46">
        <v>200</v>
      </c>
      <c r="G67" s="59">
        <f>G68</f>
        <v>180700</v>
      </c>
    </row>
    <row r="68" spans="1:7" ht="38.25" customHeight="1" x14ac:dyDescent="0.25">
      <c r="A68" s="42" t="s">
        <v>72</v>
      </c>
      <c r="B68" s="43">
        <v>555</v>
      </c>
      <c r="C68" s="47">
        <v>3</v>
      </c>
      <c r="D68" s="45">
        <v>10</v>
      </c>
      <c r="E68" s="46">
        <v>9500025190</v>
      </c>
      <c r="F68" s="46">
        <v>240</v>
      </c>
      <c r="G68" s="59">
        <v>180700</v>
      </c>
    </row>
    <row r="69" spans="1:7" ht="13.8" x14ac:dyDescent="0.25">
      <c r="A69" s="12" t="s">
        <v>34</v>
      </c>
      <c r="B69" s="13">
        <v>555</v>
      </c>
      <c r="C69" s="14">
        <v>4</v>
      </c>
      <c r="D69" s="15">
        <v>0</v>
      </c>
      <c r="E69" s="16">
        <v>0</v>
      </c>
      <c r="F69" s="13">
        <v>0</v>
      </c>
      <c r="G69" s="27">
        <f>G70+G80</f>
        <v>968950</v>
      </c>
    </row>
    <row r="70" spans="1:7" ht="13.8" x14ac:dyDescent="0.25">
      <c r="A70" s="12" t="s">
        <v>35</v>
      </c>
      <c r="B70" s="13">
        <v>555</v>
      </c>
      <c r="C70" s="14">
        <v>4</v>
      </c>
      <c r="D70" s="15">
        <v>9</v>
      </c>
      <c r="E70" s="16">
        <v>0</v>
      </c>
      <c r="F70" s="13">
        <v>0</v>
      </c>
      <c r="G70" s="27">
        <f>G71+G74+G77</f>
        <v>963950</v>
      </c>
    </row>
    <row r="71" spans="1:7" ht="13.8" x14ac:dyDescent="0.25">
      <c r="A71" s="19" t="s">
        <v>36</v>
      </c>
      <c r="B71" s="20">
        <v>555</v>
      </c>
      <c r="C71" s="21">
        <v>4</v>
      </c>
      <c r="D71" s="22">
        <v>9</v>
      </c>
      <c r="E71" s="23" t="s">
        <v>37</v>
      </c>
      <c r="F71" s="20">
        <v>0</v>
      </c>
      <c r="G71" s="29">
        <f>G73</f>
        <v>913950</v>
      </c>
    </row>
    <row r="72" spans="1:7" ht="27.6" x14ac:dyDescent="0.25">
      <c r="A72" s="25" t="s">
        <v>68</v>
      </c>
      <c r="B72" s="20">
        <v>555</v>
      </c>
      <c r="C72" s="21">
        <v>4</v>
      </c>
      <c r="D72" s="22">
        <v>9</v>
      </c>
      <c r="E72" s="23" t="s">
        <v>37</v>
      </c>
      <c r="F72" s="20">
        <v>200</v>
      </c>
      <c r="G72" s="29">
        <f>G73</f>
        <v>913950</v>
      </c>
    </row>
    <row r="73" spans="1:7" ht="27.6" x14ac:dyDescent="0.25">
      <c r="A73" s="26" t="s">
        <v>72</v>
      </c>
      <c r="B73" s="20">
        <v>555</v>
      </c>
      <c r="C73" s="21">
        <v>4</v>
      </c>
      <c r="D73" s="22">
        <v>9</v>
      </c>
      <c r="E73" s="23" t="s">
        <v>37</v>
      </c>
      <c r="F73" s="20">
        <v>240</v>
      </c>
      <c r="G73" s="29">
        <v>913950</v>
      </c>
    </row>
    <row r="74" spans="1:7" ht="55.5" customHeight="1" x14ac:dyDescent="0.25">
      <c r="A74" s="19" t="s">
        <v>104</v>
      </c>
      <c r="B74" s="20">
        <v>555</v>
      </c>
      <c r="C74" s="21">
        <v>4</v>
      </c>
      <c r="D74" s="22">
        <v>9</v>
      </c>
      <c r="E74" s="23">
        <v>800000412</v>
      </c>
      <c r="F74" s="20">
        <v>0</v>
      </c>
      <c r="G74" s="29">
        <f>G76</f>
        <v>50000</v>
      </c>
    </row>
    <row r="75" spans="1:7" ht="27.6" x14ac:dyDescent="0.25">
      <c r="A75" s="25" t="s">
        <v>68</v>
      </c>
      <c r="B75" s="20">
        <v>555</v>
      </c>
      <c r="C75" s="21">
        <v>4</v>
      </c>
      <c r="D75" s="22">
        <v>9</v>
      </c>
      <c r="E75" s="23">
        <v>800000412</v>
      </c>
      <c r="F75" s="20">
        <v>200</v>
      </c>
      <c r="G75" s="29">
        <f>G76</f>
        <v>50000</v>
      </c>
    </row>
    <row r="76" spans="1:7" ht="27.6" x14ac:dyDescent="0.25">
      <c r="A76" s="26" t="s">
        <v>72</v>
      </c>
      <c r="B76" s="20">
        <v>555</v>
      </c>
      <c r="C76" s="21">
        <v>4</v>
      </c>
      <c r="D76" s="22">
        <v>9</v>
      </c>
      <c r="E76" s="23">
        <v>800000412</v>
      </c>
      <c r="F76" s="20">
        <v>240</v>
      </c>
      <c r="G76" s="29">
        <v>50000</v>
      </c>
    </row>
    <row r="77" spans="1:7" ht="41.4" hidden="1" x14ac:dyDescent="0.25">
      <c r="A77" s="19" t="s">
        <v>38</v>
      </c>
      <c r="B77" s="20">
        <v>555</v>
      </c>
      <c r="C77" s="21">
        <v>4</v>
      </c>
      <c r="D77" s="22">
        <v>9</v>
      </c>
      <c r="E77" s="23" t="s">
        <v>40</v>
      </c>
      <c r="F77" s="20">
        <v>0</v>
      </c>
      <c r="G77" s="29">
        <f>G79</f>
        <v>0</v>
      </c>
    </row>
    <row r="78" spans="1:7" ht="27.6" hidden="1" x14ac:dyDescent="0.25">
      <c r="A78" s="25" t="s">
        <v>68</v>
      </c>
      <c r="B78" s="20">
        <v>555</v>
      </c>
      <c r="C78" s="21">
        <v>4</v>
      </c>
      <c r="D78" s="22">
        <v>9</v>
      </c>
      <c r="E78" s="23" t="s">
        <v>40</v>
      </c>
      <c r="F78" s="20">
        <v>200</v>
      </c>
      <c r="G78" s="29">
        <f>G79</f>
        <v>0</v>
      </c>
    </row>
    <row r="79" spans="1:7" ht="27.6" hidden="1" x14ac:dyDescent="0.25">
      <c r="A79" s="26" t="s">
        <v>72</v>
      </c>
      <c r="B79" s="20">
        <v>555</v>
      </c>
      <c r="C79" s="21">
        <v>4</v>
      </c>
      <c r="D79" s="22">
        <v>9</v>
      </c>
      <c r="E79" s="23" t="s">
        <v>40</v>
      </c>
      <c r="F79" s="20">
        <v>240</v>
      </c>
      <c r="G79" s="29">
        <v>0</v>
      </c>
    </row>
    <row r="80" spans="1:7" ht="25.5" customHeight="1" x14ac:dyDescent="0.25">
      <c r="A80" s="30" t="s">
        <v>107</v>
      </c>
      <c r="B80" s="13">
        <v>555</v>
      </c>
      <c r="C80" s="14">
        <v>4</v>
      </c>
      <c r="D80" s="15">
        <v>12</v>
      </c>
      <c r="E80" s="16"/>
      <c r="F80" s="13"/>
      <c r="G80" s="27">
        <f>G82</f>
        <v>5000</v>
      </c>
    </row>
    <row r="81" spans="1:7" ht="56.25" customHeight="1" x14ac:dyDescent="0.25">
      <c r="A81" s="26" t="s">
        <v>86</v>
      </c>
      <c r="B81" s="20">
        <v>555</v>
      </c>
      <c r="C81" s="21">
        <v>4</v>
      </c>
      <c r="D81" s="22">
        <v>12</v>
      </c>
      <c r="E81" s="23">
        <v>100014120</v>
      </c>
      <c r="F81" s="13"/>
      <c r="G81" s="29">
        <f>G82</f>
        <v>5000</v>
      </c>
    </row>
    <row r="82" spans="1:7" ht="27.75" customHeight="1" x14ac:dyDescent="0.25">
      <c r="A82" s="25" t="s">
        <v>68</v>
      </c>
      <c r="B82" s="20">
        <v>555</v>
      </c>
      <c r="C82" s="21">
        <v>4</v>
      </c>
      <c r="D82" s="22">
        <v>12</v>
      </c>
      <c r="E82" s="23">
        <v>100014120</v>
      </c>
      <c r="F82" s="20">
        <v>200</v>
      </c>
      <c r="G82" s="29">
        <f>G83</f>
        <v>5000</v>
      </c>
    </row>
    <row r="83" spans="1:7" ht="31.5" customHeight="1" x14ac:dyDescent="0.25">
      <c r="A83" s="26" t="s">
        <v>72</v>
      </c>
      <c r="B83" s="20">
        <v>555</v>
      </c>
      <c r="C83" s="21">
        <v>4</v>
      </c>
      <c r="D83" s="22">
        <v>12</v>
      </c>
      <c r="E83" s="23">
        <v>100014120</v>
      </c>
      <c r="F83" s="20">
        <v>240</v>
      </c>
      <c r="G83" s="29">
        <v>5000</v>
      </c>
    </row>
    <row r="84" spans="1:7" ht="13.8" x14ac:dyDescent="0.25">
      <c r="A84" s="12" t="s">
        <v>41</v>
      </c>
      <c r="B84" s="13">
        <v>555</v>
      </c>
      <c r="C84" s="14">
        <v>5</v>
      </c>
      <c r="D84" s="15">
        <v>0</v>
      </c>
      <c r="E84" s="16">
        <v>0</v>
      </c>
      <c r="F84" s="13">
        <v>0</v>
      </c>
      <c r="G84" s="27">
        <f>G85+G92</f>
        <v>846000</v>
      </c>
    </row>
    <row r="85" spans="1:7" ht="12.75" customHeight="1" x14ac:dyDescent="0.25">
      <c r="A85" s="12" t="s">
        <v>79</v>
      </c>
      <c r="B85" s="20">
        <v>555</v>
      </c>
      <c r="C85" s="21">
        <v>5</v>
      </c>
      <c r="D85" s="22">
        <v>1</v>
      </c>
      <c r="E85" s="16"/>
      <c r="F85" s="13"/>
      <c r="G85" s="27">
        <f>G87+G89</f>
        <v>22300</v>
      </c>
    </row>
    <row r="86" spans="1:7" ht="21" customHeight="1" x14ac:dyDescent="0.25">
      <c r="A86" s="19" t="s">
        <v>80</v>
      </c>
      <c r="B86" s="20">
        <v>555</v>
      </c>
      <c r="C86" s="21">
        <v>5</v>
      </c>
      <c r="D86" s="22">
        <v>1</v>
      </c>
      <c r="E86" s="31">
        <v>9500025050</v>
      </c>
      <c r="F86" s="13"/>
      <c r="G86" s="29">
        <f>G87</f>
        <v>15300</v>
      </c>
    </row>
    <row r="87" spans="1:7" ht="30.75" customHeight="1" x14ac:dyDescent="0.25">
      <c r="A87" s="19" t="s">
        <v>81</v>
      </c>
      <c r="B87" s="20">
        <v>555</v>
      </c>
      <c r="C87" s="21">
        <v>5</v>
      </c>
      <c r="D87" s="22">
        <v>1</v>
      </c>
      <c r="E87" s="32">
        <v>9500025050</v>
      </c>
      <c r="F87" s="20">
        <v>200</v>
      </c>
      <c r="G87" s="29">
        <f>G88</f>
        <v>15300</v>
      </c>
    </row>
    <row r="88" spans="1:7" ht="41.25" customHeight="1" x14ac:dyDescent="0.25">
      <c r="A88" s="19" t="s">
        <v>72</v>
      </c>
      <c r="B88" s="20">
        <v>555</v>
      </c>
      <c r="C88" s="21">
        <v>5</v>
      </c>
      <c r="D88" s="22">
        <v>1</v>
      </c>
      <c r="E88" s="31">
        <v>9500025050</v>
      </c>
      <c r="F88" s="20">
        <v>240</v>
      </c>
      <c r="G88" s="29">
        <f>15300</f>
        <v>15300</v>
      </c>
    </row>
    <row r="89" spans="1:7" ht="24" customHeight="1" x14ac:dyDescent="0.25">
      <c r="A89" s="19" t="s">
        <v>82</v>
      </c>
      <c r="B89" s="20">
        <v>555</v>
      </c>
      <c r="C89" s="21">
        <v>5</v>
      </c>
      <c r="D89" s="22">
        <v>1</v>
      </c>
      <c r="E89" s="23">
        <v>9500040190</v>
      </c>
      <c r="F89" s="20"/>
      <c r="G89" s="29">
        <f>G90</f>
        <v>7000</v>
      </c>
    </row>
    <row r="90" spans="1:7" ht="39" customHeight="1" x14ac:dyDescent="0.25">
      <c r="A90" s="19" t="s">
        <v>81</v>
      </c>
      <c r="B90" s="20">
        <v>555</v>
      </c>
      <c r="C90" s="21">
        <v>5</v>
      </c>
      <c r="D90" s="22">
        <v>1</v>
      </c>
      <c r="E90" s="23">
        <v>9500040190</v>
      </c>
      <c r="F90" s="20">
        <v>200</v>
      </c>
      <c r="G90" s="29">
        <f>G91</f>
        <v>7000</v>
      </c>
    </row>
    <row r="91" spans="1:7" ht="33" customHeight="1" x14ac:dyDescent="0.25">
      <c r="A91" s="19" t="s">
        <v>72</v>
      </c>
      <c r="B91" s="20">
        <v>555</v>
      </c>
      <c r="C91" s="21">
        <v>5</v>
      </c>
      <c r="D91" s="22">
        <v>1</v>
      </c>
      <c r="E91" s="23">
        <v>9500040190</v>
      </c>
      <c r="F91" s="20">
        <v>240</v>
      </c>
      <c r="G91" s="29">
        <v>7000</v>
      </c>
    </row>
    <row r="92" spans="1:7" ht="13.8" x14ac:dyDescent="0.25">
      <c r="A92" s="12" t="s">
        <v>42</v>
      </c>
      <c r="B92" s="13">
        <v>555</v>
      </c>
      <c r="C92" s="14">
        <v>5</v>
      </c>
      <c r="D92" s="15">
        <v>3</v>
      </c>
      <c r="E92" s="16">
        <v>0</v>
      </c>
      <c r="F92" s="13">
        <v>0</v>
      </c>
      <c r="G92" s="27">
        <f>G93+G99+G102+G96</f>
        <v>823700</v>
      </c>
    </row>
    <row r="93" spans="1:7" ht="13.8" x14ac:dyDescent="0.25">
      <c r="A93" s="19" t="s">
        <v>43</v>
      </c>
      <c r="B93" s="20">
        <v>555</v>
      </c>
      <c r="C93" s="21">
        <v>5</v>
      </c>
      <c r="D93" s="22">
        <v>3</v>
      </c>
      <c r="E93" s="23" t="s">
        <v>44</v>
      </c>
      <c r="F93" s="20">
        <v>0</v>
      </c>
      <c r="G93" s="29">
        <f>G95</f>
        <v>533600</v>
      </c>
    </row>
    <row r="94" spans="1:7" ht="27.6" x14ac:dyDescent="0.25">
      <c r="A94" s="25" t="s">
        <v>68</v>
      </c>
      <c r="B94" s="20">
        <v>555</v>
      </c>
      <c r="C94" s="21">
        <v>5</v>
      </c>
      <c r="D94" s="22">
        <v>3</v>
      </c>
      <c r="E94" s="23" t="s">
        <v>44</v>
      </c>
      <c r="F94" s="20">
        <v>200</v>
      </c>
      <c r="G94" s="29">
        <f>G95</f>
        <v>533600</v>
      </c>
    </row>
    <row r="95" spans="1:7" ht="27.6" x14ac:dyDescent="0.25">
      <c r="A95" s="26" t="s">
        <v>72</v>
      </c>
      <c r="B95" s="20">
        <v>555</v>
      </c>
      <c r="C95" s="21">
        <v>5</v>
      </c>
      <c r="D95" s="22">
        <v>3</v>
      </c>
      <c r="E95" s="23" t="s">
        <v>44</v>
      </c>
      <c r="F95" s="20">
        <v>240</v>
      </c>
      <c r="G95" s="29">
        <f>364700+168900</f>
        <v>533600</v>
      </c>
    </row>
    <row r="96" spans="1:7" ht="13.8" x14ac:dyDescent="0.25">
      <c r="A96" s="25" t="s">
        <v>103</v>
      </c>
      <c r="B96" s="20">
        <v>555</v>
      </c>
      <c r="C96" s="21">
        <v>5</v>
      </c>
      <c r="D96" s="22">
        <v>3</v>
      </c>
      <c r="E96" s="23">
        <v>9500064190</v>
      </c>
      <c r="F96" s="20"/>
      <c r="G96" s="29">
        <f>G97</f>
        <v>30000</v>
      </c>
    </row>
    <row r="97" spans="1:7" ht="27.6" x14ac:dyDescent="0.25">
      <c r="A97" s="25" t="s">
        <v>68</v>
      </c>
      <c r="B97" s="20">
        <v>555</v>
      </c>
      <c r="C97" s="21">
        <v>5</v>
      </c>
      <c r="D97" s="22">
        <v>3</v>
      </c>
      <c r="E97" s="23">
        <v>9500064190</v>
      </c>
      <c r="F97" s="20">
        <v>200</v>
      </c>
      <c r="G97" s="29">
        <v>30000</v>
      </c>
    </row>
    <row r="98" spans="1:7" ht="27.6" x14ac:dyDescent="0.25">
      <c r="A98" s="26" t="s">
        <v>72</v>
      </c>
      <c r="B98" s="20">
        <v>555</v>
      </c>
      <c r="C98" s="21">
        <v>5</v>
      </c>
      <c r="D98" s="22">
        <v>3</v>
      </c>
      <c r="E98" s="23">
        <v>9500064190</v>
      </c>
      <c r="F98" s="20">
        <v>240</v>
      </c>
      <c r="G98" s="29">
        <v>30000</v>
      </c>
    </row>
    <row r="99" spans="1:7" ht="15.75" customHeight="1" x14ac:dyDescent="0.25">
      <c r="A99" s="19" t="s">
        <v>45</v>
      </c>
      <c r="B99" s="20">
        <v>555</v>
      </c>
      <c r="C99" s="21">
        <v>5</v>
      </c>
      <c r="D99" s="22">
        <v>3</v>
      </c>
      <c r="E99" s="23" t="s">
        <v>46</v>
      </c>
      <c r="F99" s="20">
        <v>0</v>
      </c>
      <c r="G99" s="29">
        <f>G101</f>
        <v>260100</v>
      </c>
    </row>
    <row r="100" spans="1:7" ht="27.6" x14ac:dyDescent="0.25">
      <c r="A100" s="25" t="s">
        <v>68</v>
      </c>
      <c r="B100" s="20">
        <v>555</v>
      </c>
      <c r="C100" s="21">
        <v>5</v>
      </c>
      <c r="D100" s="22">
        <v>3</v>
      </c>
      <c r="E100" s="23" t="s">
        <v>46</v>
      </c>
      <c r="F100" s="20">
        <v>200</v>
      </c>
      <c r="G100" s="29">
        <f>G101</f>
        <v>260100</v>
      </c>
    </row>
    <row r="101" spans="1:7" ht="27.6" x14ac:dyDescent="0.25">
      <c r="A101" s="26" t="s">
        <v>72</v>
      </c>
      <c r="B101" s="20">
        <v>555</v>
      </c>
      <c r="C101" s="21">
        <v>5</v>
      </c>
      <c r="D101" s="22">
        <v>3</v>
      </c>
      <c r="E101" s="23" t="s">
        <v>46</v>
      </c>
      <c r="F101" s="20">
        <v>240</v>
      </c>
      <c r="G101" s="29">
        <f>192000+50000+16000+2100</f>
        <v>260100</v>
      </c>
    </row>
    <row r="102" spans="1:7" ht="69" hidden="1" x14ac:dyDescent="0.25">
      <c r="A102" s="45" t="s">
        <v>98</v>
      </c>
      <c r="B102" s="43">
        <v>555</v>
      </c>
      <c r="C102" s="47">
        <v>5</v>
      </c>
      <c r="D102" s="47">
        <v>3</v>
      </c>
      <c r="E102" s="46" t="s">
        <v>99</v>
      </c>
      <c r="F102" s="45"/>
      <c r="G102" s="59">
        <f>G103</f>
        <v>0</v>
      </c>
    </row>
    <row r="103" spans="1:7" ht="27.6" hidden="1" x14ac:dyDescent="0.25">
      <c r="A103" s="45" t="s">
        <v>81</v>
      </c>
      <c r="B103" s="43">
        <v>555</v>
      </c>
      <c r="C103" s="47">
        <v>5</v>
      </c>
      <c r="D103" s="47">
        <v>3</v>
      </c>
      <c r="E103" s="46" t="s">
        <v>99</v>
      </c>
      <c r="F103" s="46">
        <v>200</v>
      </c>
      <c r="G103" s="59">
        <f>G104</f>
        <v>0</v>
      </c>
    </row>
    <row r="104" spans="1:7" ht="27.6" hidden="1" x14ac:dyDescent="0.25">
      <c r="A104" s="45" t="s">
        <v>72</v>
      </c>
      <c r="B104" s="43">
        <v>555</v>
      </c>
      <c r="C104" s="47">
        <v>5</v>
      </c>
      <c r="D104" s="47">
        <v>3</v>
      </c>
      <c r="E104" s="46" t="s">
        <v>99</v>
      </c>
      <c r="F104" s="46">
        <v>240</v>
      </c>
      <c r="G104" s="59">
        <v>0</v>
      </c>
    </row>
    <row r="105" spans="1:7" ht="13.8" x14ac:dyDescent="0.25">
      <c r="A105" s="12" t="s">
        <v>59</v>
      </c>
      <c r="B105" s="13">
        <v>555</v>
      </c>
      <c r="C105" s="14">
        <v>8</v>
      </c>
      <c r="D105" s="15">
        <v>0</v>
      </c>
      <c r="E105" s="16">
        <v>0</v>
      </c>
      <c r="F105" s="13">
        <v>0</v>
      </c>
      <c r="G105" s="29">
        <f>G106</f>
        <v>6429211.2199999997</v>
      </c>
    </row>
    <row r="106" spans="1:7" ht="13.8" x14ac:dyDescent="0.25">
      <c r="A106" s="12" t="s">
        <v>60</v>
      </c>
      <c r="B106" s="13">
        <v>555</v>
      </c>
      <c r="C106" s="14">
        <v>8</v>
      </c>
      <c r="D106" s="15">
        <v>1</v>
      </c>
      <c r="E106" s="16">
        <v>0</v>
      </c>
      <c r="F106" s="13">
        <v>0</v>
      </c>
      <c r="G106" s="27">
        <f>G107+G110</f>
        <v>6429211.2199999997</v>
      </c>
    </row>
    <row r="107" spans="1:7" ht="18.75" customHeight="1" x14ac:dyDescent="0.25">
      <c r="A107" s="19" t="s">
        <v>61</v>
      </c>
      <c r="B107" s="20">
        <v>555</v>
      </c>
      <c r="C107" s="21">
        <v>8</v>
      </c>
      <c r="D107" s="22">
        <v>1</v>
      </c>
      <c r="E107" s="23" t="s">
        <v>62</v>
      </c>
      <c r="F107" s="20">
        <v>0</v>
      </c>
      <c r="G107" s="29">
        <f>G108</f>
        <v>5154511.22</v>
      </c>
    </row>
    <row r="108" spans="1:7" ht="55.2" x14ac:dyDescent="0.25">
      <c r="A108" s="25" t="s">
        <v>67</v>
      </c>
      <c r="B108" s="20">
        <v>555</v>
      </c>
      <c r="C108" s="21">
        <v>8</v>
      </c>
      <c r="D108" s="22">
        <v>1</v>
      </c>
      <c r="E108" s="23" t="s">
        <v>62</v>
      </c>
      <c r="F108" s="20">
        <v>100</v>
      </c>
      <c r="G108" s="29">
        <f>G109</f>
        <v>5154511.22</v>
      </c>
    </row>
    <row r="109" spans="1:7" ht="13.8" x14ac:dyDescent="0.25">
      <c r="A109" s="25" t="s">
        <v>78</v>
      </c>
      <c r="B109" s="20">
        <v>555</v>
      </c>
      <c r="C109" s="21">
        <v>8</v>
      </c>
      <c r="D109" s="22">
        <v>1</v>
      </c>
      <c r="E109" s="23" t="s">
        <v>62</v>
      </c>
      <c r="F109" s="20">
        <v>110</v>
      </c>
      <c r="G109" s="29">
        <v>5154511.22</v>
      </c>
    </row>
    <row r="110" spans="1:7" ht="13.8" x14ac:dyDescent="0.25">
      <c r="A110" s="19" t="s">
        <v>63</v>
      </c>
      <c r="B110" s="20">
        <v>555</v>
      </c>
      <c r="C110" s="21">
        <v>8</v>
      </c>
      <c r="D110" s="22">
        <v>1</v>
      </c>
      <c r="E110" s="23" t="s">
        <v>64</v>
      </c>
      <c r="F110" s="20">
        <v>0</v>
      </c>
      <c r="G110" s="29">
        <f>G111+G113</f>
        <v>1274700</v>
      </c>
    </row>
    <row r="111" spans="1:7" ht="27.6" x14ac:dyDescent="0.25">
      <c r="A111" s="25" t="s">
        <v>68</v>
      </c>
      <c r="B111" s="20">
        <v>555</v>
      </c>
      <c r="C111" s="21">
        <v>8</v>
      </c>
      <c r="D111" s="22">
        <v>1</v>
      </c>
      <c r="E111" s="23" t="s">
        <v>64</v>
      </c>
      <c r="F111" s="20">
        <v>200</v>
      </c>
      <c r="G111" s="29">
        <f>G112</f>
        <v>1237800</v>
      </c>
    </row>
    <row r="112" spans="1:7" ht="27.6" x14ac:dyDescent="0.25">
      <c r="A112" s="26" t="s">
        <v>72</v>
      </c>
      <c r="B112" s="20">
        <v>555</v>
      </c>
      <c r="C112" s="21">
        <v>8</v>
      </c>
      <c r="D112" s="22">
        <v>1</v>
      </c>
      <c r="E112" s="23" t="s">
        <v>64</v>
      </c>
      <c r="F112" s="20">
        <v>240</v>
      </c>
      <c r="G112" s="29">
        <f>1205000+20000+12800</f>
        <v>1237800</v>
      </c>
    </row>
    <row r="113" spans="1:7" ht="13.8" x14ac:dyDescent="0.25">
      <c r="A113" s="28" t="s">
        <v>69</v>
      </c>
      <c r="B113" s="20">
        <v>555</v>
      </c>
      <c r="C113" s="21">
        <v>8</v>
      </c>
      <c r="D113" s="22">
        <v>1</v>
      </c>
      <c r="E113" s="23" t="s">
        <v>64</v>
      </c>
      <c r="F113" s="20">
        <v>800</v>
      </c>
      <c r="G113" s="29">
        <f>G114</f>
        <v>36900</v>
      </c>
    </row>
    <row r="114" spans="1:7" ht="13.8" x14ac:dyDescent="0.25">
      <c r="A114" s="26" t="s">
        <v>70</v>
      </c>
      <c r="B114" s="20">
        <v>555</v>
      </c>
      <c r="C114" s="21">
        <v>8</v>
      </c>
      <c r="D114" s="22">
        <v>1</v>
      </c>
      <c r="E114" s="23" t="s">
        <v>64</v>
      </c>
      <c r="F114" s="20">
        <v>850</v>
      </c>
      <c r="G114" s="29">
        <v>36900</v>
      </c>
    </row>
    <row r="115" spans="1:7" ht="13.8" x14ac:dyDescent="0.25">
      <c r="A115" s="12" t="s">
        <v>47</v>
      </c>
      <c r="B115" s="13">
        <v>555</v>
      </c>
      <c r="C115" s="14">
        <v>10</v>
      </c>
      <c r="D115" s="15">
        <v>0</v>
      </c>
      <c r="E115" s="16">
        <v>0</v>
      </c>
      <c r="F115" s="13">
        <v>0</v>
      </c>
      <c r="G115" s="27">
        <f>G116</f>
        <v>288000</v>
      </c>
    </row>
    <row r="116" spans="1:7" ht="13.8" x14ac:dyDescent="0.25">
      <c r="A116" s="12" t="s">
        <v>48</v>
      </c>
      <c r="B116" s="13">
        <v>555</v>
      </c>
      <c r="C116" s="14">
        <v>10</v>
      </c>
      <c r="D116" s="15">
        <v>1</v>
      </c>
      <c r="E116" s="16">
        <v>0</v>
      </c>
      <c r="F116" s="13">
        <v>0</v>
      </c>
      <c r="G116" s="27">
        <f>G117</f>
        <v>288000</v>
      </c>
    </row>
    <row r="117" spans="1:7" ht="13.8" x14ac:dyDescent="0.25">
      <c r="A117" s="19" t="s">
        <v>49</v>
      </c>
      <c r="B117" s="20">
        <v>555</v>
      </c>
      <c r="C117" s="21">
        <v>10</v>
      </c>
      <c r="D117" s="22">
        <v>1</v>
      </c>
      <c r="E117" s="23" t="s">
        <v>50</v>
      </c>
      <c r="F117" s="20">
        <v>0</v>
      </c>
      <c r="G117" s="29">
        <f>G119</f>
        <v>288000</v>
      </c>
    </row>
    <row r="118" spans="1:7" ht="13.8" x14ac:dyDescent="0.25">
      <c r="A118" s="25" t="s">
        <v>74</v>
      </c>
      <c r="B118" s="20">
        <v>555</v>
      </c>
      <c r="C118" s="21">
        <v>10</v>
      </c>
      <c r="D118" s="22">
        <v>1</v>
      </c>
      <c r="E118" s="23" t="s">
        <v>50</v>
      </c>
      <c r="F118" s="20">
        <v>300</v>
      </c>
      <c r="G118" s="29">
        <f>G119</f>
        <v>288000</v>
      </c>
    </row>
    <row r="119" spans="1:7" ht="29.25" customHeight="1" x14ac:dyDescent="0.25">
      <c r="A119" s="26" t="s">
        <v>94</v>
      </c>
      <c r="B119" s="20">
        <v>555</v>
      </c>
      <c r="C119" s="21">
        <v>10</v>
      </c>
      <c r="D119" s="22">
        <v>1</v>
      </c>
      <c r="E119" s="23" t="s">
        <v>50</v>
      </c>
      <c r="F119" s="20">
        <v>310</v>
      </c>
      <c r="G119" s="29">
        <v>288000</v>
      </c>
    </row>
    <row r="120" spans="1:7" ht="29.25" hidden="1" customHeight="1" x14ac:dyDescent="0.25">
      <c r="A120" s="30" t="s">
        <v>89</v>
      </c>
      <c r="B120" s="13"/>
      <c r="C120" s="14">
        <v>13</v>
      </c>
      <c r="D120" s="15"/>
      <c r="E120" s="16"/>
      <c r="F120" s="13"/>
      <c r="G120" s="27">
        <f>G121</f>
        <v>0</v>
      </c>
    </row>
    <row r="121" spans="1:7" ht="19.5" hidden="1" customHeight="1" x14ac:dyDescent="0.25">
      <c r="A121" s="26" t="s">
        <v>90</v>
      </c>
      <c r="B121" s="20"/>
      <c r="C121" s="21">
        <v>13</v>
      </c>
      <c r="D121" s="22">
        <v>1</v>
      </c>
      <c r="E121" s="23"/>
      <c r="F121" s="20"/>
      <c r="G121" s="29">
        <f>G122</f>
        <v>0</v>
      </c>
    </row>
    <row r="122" spans="1:7" ht="20.25" hidden="1" customHeight="1" x14ac:dyDescent="0.25">
      <c r="A122" s="26" t="s">
        <v>91</v>
      </c>
      <c r="B122" s="20"/>
      <c r="C122" s="21">
        <v>13</v>
      </c>
      <c r="D122" s="22">
        <v>1</v>
      </c>
      <c r="E122" s="23">
        <v>9500013010</v>
      </c>
      <c r="F122" s="20">
        <v>730</v>
      </c>
      <c r="G122" s="29">
        <v>0</v>
      </c>
    </row>
    <row r="123" spans="1:7" ht="41.4" hidden="1" x14ac:dyDescent="0.25">
      <c r="A123" s="12" t="s">
        <v>51</v>
      </c>
      <c r="B123" s="13">
        <v>555</v>
      </c>
      <c r="C123" s="14">
        <v>14</v>
      </c>
      <c r="D123" s="15">
        <v>0</v>
      </c>
      <c r="E123" s="16">
        <v>0</v>
      </c>
      <c r="F123" s="13">
        <v>0</v>
      </c>
      <c r="G123" s="27">
        <f>G124</f>
        <v>0</v>
      </c>
    </row>
    <row r="124" spans="1:7" ht="24.75" hidden="1" customHeight="1" x14ac:dyDescent="0.25">
      <c r="A124" s="12" t="s">
        <v>52</v>
      </c>
      <c r="B124" s="13">
        <v>555</v>
      </c>
      <c r="C124" s="14">
        <v>14</v>
      </c>
      <c r="D124" s="15">
        <v>3</v>
      </c>
      <c r="E124" s="16">
        <v>0</v>
      </c>
      <c r="F124" s="13">
        <v>0</v>
      </c>
      <c r="G124" s="27">
        <f>G125</f>
        <v>0</v>
      </c>
    </row>
    <row r="125" spans="1:7" ht="36.75" hidden="1" customHeight="1" x14ac:dyDescent="0.25">
      <c r="A125" s="19" t="s">
        <v>53</v>
      </c>
      <c r="B125" s="20">
        <v>555</v>
      </c>
      <c r="C125" s="21">
        <v>14</v>
      </c>
      <c r="D125" s="22">
        <v>3</v>
      </c>
      <c r="E125" s="23" t="s">
        <v>54</v>
      </c>
      <c r="F125" s="20">
        <v>0</v>
      </c>
      <c r="G125" s="29">
        <f>G127</f>
        <v>0</v>
      </c>
    </row>
    <row r="126" spans="1:7" ht="17.25" hidden="1" customHeight="1" x14ac:dyDescent="0.25">
      <c r="A126" s="25" t="s">
        <v>73</v>
      </c>
      <c r="B126" s="20">
        <v>555</v>
      </c>
      <c r="C126" s="21">
        <v>14</v>
      </c>
      <c r="D126" s="22">
        <v>3</v>
      </c>
      <c r="E126" s="23" t="s">
        <v>54</v>
      </c>
      <c r="F126" s="20">
        <v>500</v>
      </c>
      <c r="G126" s="29">
        <f>G127</f>
        <v>0</v>
      </c>
    </row>
    <row r="127" spans="1:7" ht="13.8" hidden="1" x14ac:dyDescent="0.25">
      <c r="A127" s="19" t="s">
        <v>18</v>
      </c>
      <c r="B127" s="20">
        <v>555</v>
      </c>
      <c r="C127" s="21">
        <v>14</v>
      </c>
      <c r="D127" s="22">
        <v>3</v>
      </c>
      <c r="E127" s="23" t="s">
        <v>54</v>
      </c>
      <c r="F127" s="20" t="s">
        <v>19</v>
      </c>
      <c r="G127" s="29">
        <v>0</v>
      </c>
    </row>
  </sheetData>
  <autoFilter ref="A11:GC11"/>
  <mergeCells count="9">
    <mergeCell ref="B10:B11"/>
    <mergeCell ref="G10:G11"/>
    <mergeCell ref="B1:G5"/>
    <mergeCell ref="A8:G8"/>
    <mergeCell ref="C10:C11"/>
    <mergeCell ref="D10:D11"/>
    <mergeCell ref="E10:E11"/>
    <mergeCell ref="F10:F11"/>
    <mergeCell ref="A10:A11"/>
  </mergeCells>
  <pageMargins left="0.98425196850393704" right="0.19685039370078741" top="0.39370078740157483" bottom="0.19685039370078741" header="0.19685039370078741" footer="0.19685039370078741"/>
  <pageSetup paperSize="9" scale="81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2023-24</vt:lpstr>
      <vt:lpstr>2022</vt:lpstr>
      <vt:lpstr>'2022'!Заголовки_для_печати</vt:lpstr>
      <vt:lpstr>'2023-24'!Заголовки_для_печати</vt:lpstr>
      <vt:lpstr>'2022'!Область_печати</vt:lpstr>
      <vt:lpstr>'2023-24'!Область_печати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2021-12-27T05:46:33Z</cp:lastPrinted>
  <dcterms:created xsi:type="dcterms:W3CDTF">2016-08-19T04:36:13Z</dcterms:created>
  <dcterms:modified xsi:type="dcterms:W3CDTF">2021-12-27T05:46:35Z</dcterms:modified>
</cp:coreProperties>
</file>